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defaultThemeVersion="124226"/>
  <mc:AlternateContent xmlns:mc="http://schemas.openxmlformats.org/markup-compatibility/2006">
    <mc:Choice Requires="x15">
      <x15ac:absPath xmlns:x15ac="http://schemas.microsoft.com/office/spreadsheetml/2010/11/ac" url="https://semtribe.sharepoint.com/sites/TWPurchasing/Shared Documents/B&amp;P/Solicitations/2024/1365. ITB 97-2024/4) Final (Posted)/2) Attachments and Exhibits/"/>
    </mc:Choice>
  </mc:AlternateContent>
  <xr:revisionPtr revIDLastSave="5" documentId="8_{D1F8F80B-3BEC-49AD-A043-52C15983E5D3}" xr6:coauthVersionLast="47" xr6:coauthVersionMax="47" xr10:uidLastSave="{F1922081-C262-41C7-AEA8-E0ADBCEB9B67}"/>
  <bookViews>
    <workbookView xWindow="-120" yWindow="-120" windowWidth="29040" windowHeight="15720" xr2:uid="{00000000-000D-0000-FFFF-FFFF00000000}"/>
  </bookViews>
  <sheets>
    <sheet name="Instructions" sheetId="10" r:id="rId1"/>
    <sheet name="Contact Info" sheetId="3" r:id="rId2"/>
    <sheet name="Administrative" sheetId="16" r:id="rId3"/>
    <sheet name="CBH" sheetId="14" r:id="rId4"/>
    <sheet name="Civic Street" sheetId="15" r:id="rId5"/>
    <sheet name="Clinic &amp; Family Services" sheetId="17" r:id="rId6"/>
    <sheet name="Preschool" sheetId="11" r:id="rId7"/>
    <sheet name="Public Safety" sheetId="20" r:id="rId8"/>
    <sheet name="Veteran's Center" sheetId="19" r:id="rId9"/>
  </sheets>
  <definedNames>
    <definedName name="_xlnm.Print_Area" localSheetId="2">Administrative!#REF!</definedName>
    <definedName name="_xlnm.Print_Area" localSheetId="3">CBH!#REF!</definedName>
    <definedName name="_xlnm.Print_Area" localSheetId="4">'Civic Street'!#REF!</definedName>
    <definedName name="_xlnm.Print_Area" localSheetId="5">'Clinic &amp; Family Services'!#REF!</definedName>
    <definedName name="_xlnm.Print_Area" localSheetId="6">Preschool!#REF!</definedName>
    <definedName name="_xlnm.Print_Area" localSheetId="7">'Public Safety'!#REF!</definedName>
    <definedName name="_xlnm.Print_Area" localSheetId="8">'Veteran''s Center'!#REF!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4" i="16" l="1"/>
  <c r="C24" i="20"/>
  <c r="A23" i="20"/>
  <c r="A21" i="20"/>
  <c r="A17" i="20"/>
  <c r="A18" i="20" s="1"/>
  <c r="A19" i="20" s="1"/>
  <c r="A10" i="20"/>
  <c r="A11" i="20" s="1"/>
  <c r="A12" i="20" s="1"/>
  <c r="A13" i="20" s="1"/>
  <c r="A14" i="20" s="1"/>
  <c r="A15" i="20" s="1"/>
  <c r="A6" i="20"/>
  <c r="A7" i="20" s="1"/>
  <c r="A8" i="20" s="1"/>
  <c r="B3" i="20"/>
  <c r="C24" i="19"/>
  <c r="A23" i="19"/>
  <c r="A21" i="19"/>
  <c r="A17" i="19"/>
  <c r="A18" i="19" s="1"/>
  <c r="A19" i="19" s="1"/>
  <c r="A10" i="19"/>
  <c r="A11" i="19" s="1"/>
  <c r="A12" i="19" s="1"/>
  <c r="A13" i="19" s="1"/>
  <c r="A14" i="19" s="1"/>
  <c r="A15" i="19" s="1"/>
  <c r="A6" i="19"/>
  <c r="A7" i="19" s="1"/>
  <c r="A8" i="19" s="1"/>
  <c r="B3" i="19"/>
  <c r="C25" i="17"/>
  <c r="A24" i="17"/>
  <c r="A22" i="17"/>
  <c r="A18" i="17"/>
  <c r="A19" i="17" s="1"/>
  <c r="A20" i="17" s="1"/>
  <c r="A10" i="17"/>
  <c r="A11" i="17" s="1"/>
  <c r="A12" i="17" s="1"/>
  <c r="A13" i="17" s="1"/>
  <c r="A14" i="17" s="1"/>
  <c r="A15" i="17" s="1"/>
  <c r="A16" i="17" s="1"/>
  <c r="A6" i="17"/>
  <c r="A7" i="17" s="1"/>
  <c r="A8" i="17" s="1"/>
  <c r="B3" i="17"/>
  <c r="A23" i="16" l="1"/>
  <c r="A21" i="16"/>
  <c r="A17" i="16"/>
  <c r="A18" i="16" s="1"/>
  <c r="A19" i="16" s="1"/>
  <c r="A10" i="16"/>
  <c r="A11" i="16" s="1"/>
  <c r="A12" i="16" s="1"/>
  <c r="A13" i="16" s="1"/>
  <c r="A14" i="16" s="1"/>
  <c r="A15" i="16" s="1"/>
  <c r="A6" i="16"/>
  <c r="A7" i="16" s="1"/>
  <c r="A8" i="16" s="1"/>
  <c r="B3" i="16"/>
  <c r="A18" i="11"/>
  <c r="A19" i="11" s="1"/>
  <c r="A20" i="11" s="1"/>
  <c r="A22" i="11"/>
  <c r="A24" i="11"/>
  <c r="C24" i="14"/>
  <c r="C11" i="15" l="1"/>
  <c r="A8" i="15"/>
  <c r="C25" i="11"/>
  <c r="A6" i="15"/>
  <c r="A10" i="15"/>
  <c r="B3" i="15"/>
  <c r="A10" i="11"/>
  <c r="A11" i="11" s="1"/>
  <c r="A12" i="11" s="1"/>
  <c r="B3" i="14"/>
  <c r="B3" i="11"/>
  <c r="A23" i="14"/>
  <c r="A21" i="14"/>
  <c r="A17" i="14"/>
  <c r="A18" i="14" s="1"/>
  <c r="A19" i="14" s="1"/>
  <c r="A10" i="14"/>
  <c r="A11" i="14" s="1"/>
  <c r="A12" i="14" s="1"/>
  <c r="A13" i="14" s="1"/>
  <c r="A14" i="14" s="1"/>
  <c r="A15" i="14" s="1"/>
  <c r="A6" i="14"/>
  <c r="A7" i="14" s="1"/>
  <c r="A8" i="14" s="1"/>
  <c r="A6" i="11"/>
  <c r="A7" i="11" s="1"/>
  <c r="A8" i="11" s="1"/>
  <c r="A13" i="11" l="1"/>
  <c r="A14" i="11" s="1"/>
  <c r="A15" i="11" s="1"/>
  <c r="A16"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tc={1965C856-7679-4CF9-ACF1-0497A4F10C0D}</author>
  </authors>
  <commentList>
    <comment ref="F7" authorId="0" shapeId="0" xr:uid="{1965C856-7679-4CF9-ACF1-0497A4F10C0D}">
      <text>
        <t>[Threaded comment]
Your version of Excel allows you to read this threaded comment; however, any edits to it will get removed if the file is opened in a newer version of Excel. Learn more: https://go.microsoft.com/fwlink/?linkid=870924
Comment:
    CBH - Seal Coat &amp; Stripe Only</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tc={4C0D2564-BCD3-4B35-A8F9-C1BB07350197}</author>
  </authors>
  <commentList>
    <comment ref="E6" authorId="0" shapeId="0" xr:uid="{4C0D2564-BCD3-4B35-A8F9-C1BB07350197}">
      <text>
        <t xml:space="preserve">[Threaded comment]
Your version of Excel allows you to read this threaded comment; however, any edits to it will get removed if the file is opened in a newer version of Excel. Learn more: https://go.microsoft.com/fwlink/?linkid=870924
Comment:
    Public Safety Parking Lot:  Seal Coat, Stripe &amp; Wheel Stops.
</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tc={B87CA95B-BD12-4B8D-B0F1-EBD1E2F9302D}</author>
  </authors>
  <commentList>
    <comment ref="E6" authorId="0" shapeId="0" xr:uid="{B87CA95B-BD12-4B8D-B0F1-EBD1E2F9302D}">
      <text>
        <t>[Threaded comment]
Your version of Excel allows you to read this threaded comment; however, any edits to it will get removed if the file is opened in a newer version of Excel. Learn more: https://go.microsoft.com/fwlink/?linkid=870924
Comment:
    Veterans Center Parking Lot: Seal Coat, Stripe.</t>
      </text>
    </comment>
  </commentList>
</comments>
</file>

<file path=xl/sharedStrings.xml><?xml version="1.0" encoding="utf-8"?>
<sst xmlns="http://schemas.openxmlformats.org/spreadsheetml/2006/main" count="356" uniqueCount="74">
  <si>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</si>
  <si>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</si>
  <si>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Business Contact Name:</t>
  </si>
  <si>
    <t>Business Contact Phone:</t>
  </si>
  <si>
    <t>Business Contact Email:</t>
  </si>
  <si>
    <t>Additional Contact Information (optional)</t>
  </si>
  <si>
    <t>1.00</t>
  </si>
  <si>
    <t>UOM</t>
  </si>
  <si>
    <t>Street Address:</t>
  </si>
  <si>
    <t>City:</t>
  </si>
  <si>
    <t>State:</t>
  </si>
  <si>
    <t>Zip Code:</t>
  </si>
  <si>
    <t>Website Address:</t>
  </si>
  <si>
    <t>Lumpsum</t>
  </si>
  <si>
    <t>TOTAL:</t>
  </si>
  <si>
    <t>_______________________________________</t>
  </si>
  <si>
    <t>Corporate Officer or Owner (Signature)</t>
  </si>
  <si>
    <t>Thank you for your interest in responding to this solicitation. Below are the instructions for filling out this required document.</t>
  </si>
  <si>
    <t>LINE ITEM NO.</t>
  </si>
  <si>
    <t>LINE ITEM DESCRIPTION</t>
  </si>
  <si>
    <t>COMMENTS (IF APPLICABLE)</t>
  </si>
  <si>
    <t>*NOTES:</t>
  </si>
  <si>
    <t>"Contact Info" Tab</t>
  </si>
  <si>
    <t>Bidder will review each requirement and respond in the corresponding yellow cells under Column C with the lumpsum cost, unless otherwise instructed. Bidder may enter comments in Column E, if applicable.</t>
  </si>
  <si>
    <t xml:space="preserve">Should additional or secondary contacts be needed, Bidder may fill in the name, phone number, and email address of these additional contacts in the yellow cells provided. Listing additional contacts is not required. </t>
  </si>
  <si>
    <t xml:space="preserve">Bidder will fill in the remaining yellow cells with their name, business address, phone number, email address, and website address. </t>
  </si>
  <si>
    <t>Date</t>
  </si>
  <si>
    <t>Corporate Officer or Owner (Print)</t>
  </si>
  <si>
    <t>Contact Info</t>
  </si>
  <si>
    <t>Instructions</t>
  </si>
  <si>
    <t>UNFORESEEN CONDITIONS (NOT TO BE ADJUSTED OR INCLUDED IN TOTAL)</t>
  </si>
  <si>
    <t>Allowance for unforeseen conditions</t>
  </si>
  <si>
    <t>SUPERVISION</t>
  </si>
  <si>
    <t>Project Manager/Supervisor Staff</t>
  </si>
  <si>
    <t>REMOVAL AND DISPOSAL</t>
  </si>
  <si>
    <t>Asphalt Patching (saw cut/mill damaged asphalt)</t>
  </si>
  <si>
    <t>Treat oil spots with a bond seal</t>
  </si>
  <si>
    <t xml:space="preserve">Remove damaged wheel stops </t>
  </si>
  <si>
    <t>EQUIPMENT RENTALS</t>
  </si>
  <si>
    <t>Equipment Rental</t>
  </si>
  <si>
    <t>Dumpster Expenses (if needed)</t>
  </si>
  <si>
    <t>LABOR AND MATERIALS</t>
  </si>
  <si>
    <t>Sealcoat apply first coat of Poly-Tar High Performance Sealer with 3-4 lbs. grade #2 silica sand added per gallon</t>
  </si>
  <si>
    <t xml:space="preserve">Striping </t>
  </si>
  <si>
    <t>Patch and tack all areas with primer</t>
  </si>
  <si>
    <t>CONTRACTOR</t>
  </si>
  <si>
    <t xml:space="preserve">Bidder will fill in their company's registered name in the yellow cell next to "Company Name:" </t>
  </si>
  <si>
    <t>Portable Toilet Rental (as needed)</t>
  </si>
  <si>
    <t>Install hot plant mixed asphalt (Type S-III) and roll and compact with 3-5 ton metal roller</t>
  </si>
  <si>
    <t>Restore and replace concrete wheel stops and paint (as needed)</t>
  </si>
  <si>
    <t xml:space="preserve">Repair: drainage, potholes, indentations, etc. on uneven asphalt surface </t>
  </si>
  <si>
    <t xml:space="preserve">Restore and replace concrete wheel stops and paint (as needed)  </t>
  </si>
  <si>
    <t>Civic Street (parameters-Seal Coat Only)</t>
  </si>
  <si>
    <t>"Civic Street" Tab</t>
  </si>
  <si>
    <r>
      <t xml:space="preserve">- PROJECT TO BE SCHEDULED BASED ON THE DEPARTMENT'S TIME FRAME.
- SERVICES TO COMMENCE WITHIN THE TIME FRAME DETAILED IN THE SOLICITATION DOCUMENTS.
- ALL WORK IS TO BE COMPLETED IN ACCORDANCE WITH THE SOLICITATION DOCUMENTS AND THE RESULTING AGREEMENT.
- COMPLETED WORK TO BE INSPECTED AND APPROVED PRIOR TO PAYMENT SUBMITTAL.
</t>
    </r>
    <r>
      <rPr>
        <b/>
        <sz val="11"/>
        <color rgb="FFC00000"/>
        <rFont val="Calibri"/>
        <family val="2"/>
        <scheme val="minor"/>
      </rPr>
      <t xml:space="preserve">- SOV MUST BE COMPLETED IN FULL TO BE ELIGIBLE FOR AWARD, NO EXCEPTIONS. </t>
    </r>
  </si>
  <si>
    <t>Repair potholes, indentations, etc. on uneven asphalt surface.</t>
  </si>
  <si>
    <t>Repair, Regrade (drainage) Asphalt existing catch bases and structure, Replace concrete pad in front of dumpster location eight (8) inches concrete with fiber mesh.  Trend 2 by 60 irrigation line across roadway.</t>
  </si>
  <si>
    <t xml:space="preserve"> </t>
  </si>
  <si>
    <t xml:space="preserve">ITB 73-2024 Parking Lot and Road Repairs (Brighton)
</t>
  </si>
  <si>
    <t>EXHIBIT A - SCHEDULE OF VALUES*
Civic Street (Road)</t>
  </si>
  <si>
    <t>PRICE</t>
  </si>
  <si>
    <t>"Preschool" Tab</t>
  </si>
  <si>
    <t>"Administrative" Tab</t>
  </si>
  <si>
    <t>"Clinic &amp; Family Services" Tab</t>
  </si>
  <si>
    <t>"Public Safety" Tab</t>
  </si>
  <si>
    <t>"Veteran's Center" Tab</t>
  </si>
  <si>
    <t>EXHIBIT A - SCHEDULE OF VALUES*
 Administrative (Lot)</t>
  </si>
  <si>
    <t>EXHIBIT A - SCHEDULE OF VALUES*
Center of Behavioral Health (Lot)</t>
  </si>
  <si>
    <t>EXHIBIT A - SCHEDULE OF VALUES*
Clinic &amp; Family Services (Lot)</t>
  </si>
  <si>
    <t>EXHIBIT A - SCHEDULE OF VALUES*
Preschool (Lot)</t>
  </si>
  <si>
    <t>EXHIBIT A - SCHEDULE OF VALUES*
 Public Safety (Lot)</t>
  </si>
  <si>
    <t>EXHIBIT A - SCHEDULE OF VALUES*
Veteran's Center (Lot)</t>
  </si>
  <si>
    <t>Repair, Regrade (drainage) Asphalt existing catch bases and structure, Replace concrete pad in front of dumpster location eight (8) inches concrete with fiber mesh.  Trend 2 by 60 irrigation line across roadway.  Address standing water needs to be sloped into flow line.</t>
  </si>
  <si>
    <t>"CBH" 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</si>
</sst>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3" x14ac:knownFonts="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b/>
      <sz val="11"/>
      <color rgb="FFFF0000"/>
      <name val="Calibri"/>
      <family val="2"/>
      <scheme val="minor"/>
    </font>
    <font>
      <b/>
      <u/>
      <sz val="11"/>
      <color rgb="FFFF0000"/>
      <name val="Calibri"/>
      <family val="2"/>
      <scheme val="minor"/>
    </font>
    <font>
      <sz val="11"/>
      <name val="Calibri"/>
      <family val="2"/>
      <scheme val="minor"/>
    </font>
    <font>
      <u/>
      <sz val="11"/>
      <color theme="1"/>
      <name val="Calibri"/>
      <family val="2"/>
      <scheme val="minor"/>
    </font>
    <font>
      <b/>
      <sz val="11"/>
      <color theme="0"/>
      <name val="Calibri"/>
      <family val="2"/>
      <scheme val="minor"/>
    </font>
    <font>
      <b/>
      <sz val="12"/>
      <color theme="0"/>
      <name val="Calibri"/>
      <family val="2"/>
      <scheme val="minor"/>
    </font>
    <font>
      <b/>
      <sz val="20"/>
      <name val="Calibri"/>
      <family val="2"/>
      <scheme val="minor"/>
    </font>
    <font>
      <sz val="12"/>
      <color theme="1"/>
      <name val="Calibri"/>
      <family val="2"/>
      <scheme val="minor"/>
    </font>
    <font>
      <b/>
      <sz val="11"/>
      <color rgb="FFC00000"/>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FFFFCC"/>
      </patternFill>
    </fill>
    <fill>
      <patternFill patternType="solid">
        <fgColor theme="1"/>
        <bgColor indexed="64"/>
      </patternFill>
    </fill>
  </fills>
  <borders count="23">
    <border>
      <left/>
      <right/>
      <top/>
      <bottom/>
      <diagonal/>
    </border>
    <border>
      <left style="thin">
        <color auto="1"/>
      </left>
      <right style="medium">
        <color auto="1"/>
      </right>
      <top style="medium">
        <color auto="1"/>
      </top>
      <bottom style="medium">
        <color auto="1"/>
      </bottom>
      <diagonal/>
    </border>
    <border>
      <left style="medium">
        <color indexed="64"/>
      </left>
      <right style="thin">
        <color indexed="64"/>
      </right>
      <top style="medium">
        <color auto="1"/>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0" fontId="1" fillId="4" borderId="13" applyNumberFormat="0" applyFont="0" applyAlignment="0" applyProtection="0"/>
  </cellStyleXfs>
  <cellXfs count="52">
    <xf numFmtId="0" fontId="0" fillId="0" borderId="0" xfId="0"/>
    <xf numFmtId="0" fontId="0" fillId="0" borderId="9" xfId="0" applyBorder="1"/>
    <xf numFmtId="0" fontId="0" fillId="0" borderId="10" xfId="0" applyBorder="1"/>
    <xf numFmtId="0" fontId="0" fillId="0" borderId="11" xfId="0" applyBorder="1"/>
    <xf numFmtId="0" fontId="0" fillId="0" borderId="12" xfId="0" applyBorder="1"/>
    <xf numFmtId="0" fontId="0" fillId="0" borderId="5" xfId="0" applyBorder="1" applyAlignment="1">
      <alignment horizontal="center" vertical="center"/>
    </xf>
    <xf numFmtId="0" fontId="6" fillId="0" borderId="10" xfId="0" applyFont="1" applyBorder="1"/>
    <xf numFmtId="0" fontId="6" fillId="0" borderId="11" xfId="0" applyFont="1" applyBorder="1"/>
    <xf numFmtId="0" fontId="0" fillId="3" borderId="9" xfId="0" applyFill="1" applyBorder="1" applyAlignment="1">
      <alignment horizontal="left" vertical="top"/>
    </xf>
    <xf numFmtId="0" fontId="0" fillId="3" borderId="10" xfId="0" applyFill="1" applyBorder="1" applyAlignment="1">
      <alignment horizontal="left" vertical="top"/>
    </xf>
    <xf numFmtId="0" fontId="0" fillId="3" borderId="11" xfId="0" applyFill="1" applyBorder="1" applyAlignment="1">
      <alignment horizontal="left" vertical="top"/>
    </xf>
    <xf numFmtId="0" fontId="0" fillId="3" borderId="8" xfId="0" applyFill="1" applyBorder="1" applyAlignment="1">
      <alignment horizontal="left" vertical="top"/>
    </xf>
    <xf numFmtId="0" fontId="0" fillId="3" borderId="6" xfId="0" applyFill="1" applyBorder="1" applyAlignment="1">
      <alignment horizontal="left" vertical="top"/>
    </xf>
    <xf numFmtId="0" fontId="0" fillId="3" borderId="7" xfId="0" applyFill="1" applyBorder="1" applyAlignment="1">
      <alignment horizontal="left" vertical="top"/>
    </xf>
    <xf numFmtId="44" fontId="0" fillId="3" borderId="5" xfId="1" applyFont="1" applyFill="1" applyBorder="1" applyAlignment="1">
      <alignment horizontal="center" vertical="center"/>
    </xf>
    <xf numFmtId="0" fontId="0" fillId="0" borderId="5" xfId="0" applyBorder="1" applyAlignment="1">
      <alignment vertical="top" wrapText="1"/>
    </xf>
    <xf numFmtId="0" fontId="2" fillId="2" borderId="5" xfId="0" applyFont="1" applyFill="1" applyBorder="1" applyAlignment="1">
      <alignment horizontal="center"/>
    </xf>
    <xf numFmtId="0" fontId="2" fillId="0" borderId="0" xfId="0" applyFont="1" applyAlignment="1">
      <alignment horizontal="left"/>
    </xf>
    <xf numFmtId="0" fontId="0" fillId="0" borderId="14" xfId="0" applyBorder="1"/>
    <xf numFmtId="0" fontId="0" fillId="0" borderId="0" xfId="0" applyAlignment="1">
      <alignment horizontal="left"/>
    </xf>
    <xf numFmtId="0" fontId="0" fillId="0" borderId="0" xfId="0" applyAlignment="1">
      <alignment wrapText="1"/>
    </xf>
    <xf numFmtId="0" fontId="7" fillId="0" borderId="15" xfId="0" applyFont="1" applyBorder="1"/>
    <xf numFmtId="0" fontId="0" fillId="0" borderId="16" xfId="0" applyBorder="1"/>
    <xf numFmtId="0" fontId="0" fillId="0" borderId="17" xfId="0" applyBorder="1"/>
    <xf numFmtId="44" fontId="0" fillId="2" borderId="5" xfId="0" applyNumberFormat="1" applyFill="1" applyBorder="1"/>
    <xf numFmtId="0" fontId="0" fillId="0" borderId="5" xfId="0" applyBorder="1" applyAlignment="1">
      <alignment horizontal="left" vertical="top" wrapText="1"/>
    </xf>
    <xf numFmtId="0" fontId="2" fillId="2" borderId="5" xfId="0" applyFont="1" applyFill="1" applyBorder="1" applyAlignment="1">
      <alignment horizontal="center" vertical="center"/>
    </xf>
    <xf numFmtId="2" fontId="8" fillId="5" borderId="5" xfId="0" applyNumberFormat="1" applyFont="1" applyFill="1" applyBorder="1" applyAlignment="1">
      <alignment horizontal="center" vertical="center"/>
    </xf>
    <xf numFmtId="49" fontId="0" fillId="0" borderId="5" xfId="0" applyNumberFormat="1" applyBorder="1" applyAlignment="1">
      <alignment horizontal="center" vertical="center"/>
    </xf>
    <xf numFmtId="0" fontId="0" fillId="0" borderId="5" xfId="0" applyBorder="1" applyAlignment="1">
      <alignment horizontal="left" vertical="center" wrapText="1"/>
    </xf>
    <xf numFmtId="0" fontId="0" fillId="3" borderId="5" xfId="0" applyFill="1" applyBorder="1" applyAlignment="1">
      <alignment horizontal="left" vertical="top" wrapText="1"/>
    </xf>
    <xf numFmtId="44" fontId="0" fillId="0" borderId="5" xfId="1" applyFont="1" applyFill="1" applyBorder="1" applyAlignment="1">
      <alignment horizontal="center" vertical="center"/>
    </xf>
    <xf numFmtId="0" fontId="2" fillId="2" borderId="5" xfId="0" applyFont="1" applyFill="1" applyBorder="1" applyAlignment="1">
      <alignment horizontal="center" vertical="top"/>
    </xf>
    <xf numFmtId="0" fontId="3" fillId="2" borderId="5" xfId="0" applyFont="1" applyFill="1" applyBorder="1" applyAlignment="1">
      <alignment horizontal="center" vertical="center" wrapText="1"/>
    </xf>
    <xf numFmtId="0" fontId="0" fillId="0" borderId="5" xfId="0" applyBorder="1" applyAlignment="1">
      <alignment horizontal="left" vertical="top" wrapText="1"/>
    </xf>
    <xf numFmtId="49" fontId="9" fillId="5" borderId="5" xfId="2" applyNumberFormat="1" applyFont="1" applyFill="1" applyBorder="1" applyAlignment="1">
      <alignment horizontal="center" vertical="top"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8" fillId="5" borderId="2" xfId="0" applyFont="1" applyFill="1" applyBorder="1" applyAlignment="1">
      <alignment horizontal="center" vertical="center"/>
    </xf>
    <xf numFmtId="0" fontId="8" fillId="5" borderId="1" xfId="0" applyFont="1" applyFill="1" applyBorder="1" applyAlignment="1">
      <alignment horizontal="center" vertical="center"/>
    </xf>
    <xf numFmtId="0" fontId="0" fillId="0" borderId="18" xfId="0" quotePrefix="1" applyBorder="1" applyAlignment="1">
      <alignment horizontal="left" vertical="top" wrapText="1"/>
    </xf>
    <xf numFmtId="0" fontId="0" fillId="0" borderId="14" xfId="0" quotePrefix="1" applyBorder="1" applyAlignment="1">
      <alignment horizontal="left" vertical="top" wrapText="1"/>
    </xf>
    <xf numFmtId="0" fontId="0" fillId="0" borderId="19" xfId="0" quotePrefix="1" applyBorder="1" applyAlignment="1">
      <alignment horizontal="left" vertical="top" wrapText="1"/>
    </xf>
    <xf numFmtId="49" fontId="10" fillId="2" borderId="5" xfId="0" applyNumberFormat="1" applyFont="1" applyFill="1" applyBorder="1" applyAlignment="1">
      <alignment horizontal="center" vertical="top" wrapText="1"/>
    </xf>
    <xf numFmtId="49" fontId="3" fillId="2" borderId="5" xfId="0" applyNumberFormat="1" applyFont="1" applyFill="1" applyBorder="1" applyAlignment="1">
      <alignment horizontal="center" vertical="center" wrapText="1"/>
    </xf>
    <xf numFmtId="0" fontId="11" fillId="0" borderId="5" xfId="0" applyFont="1" applyBorder="1" applyAlignment="1">
      <alignment horizontal="left" vertical="center" wrapText="1"/>
    </xf>
    <xf numFmtId="0" fontId="8" fillId="5" borderId="5" xfId="0" applyFont="1" applyFill="1" applyBorder="1" applyAlignment="1">
      <alignment horizontal="center" vertical="center"/>
    </xf>
    <xf numFmtId="0" fontId="2" fillId="2" borderId="5" xfId="0" applyFont="1" applyFill="1" applyBorder="1" applyAlignment="1">
      <alignment horizontal="right"/>
    </xf>
    <xf numFmtId="49" fontId="3" fillId="2" borderId="5" xfId="0" applyNumberFormat="1" applyFont="1" applyFill="1" applyBorder="1" applyAlignment="1">
      <alignment horizontal="center" vertical="top" wrapText="1"/>
    </xf>
    <xf numFmtId="0" fontId="8" fillId="5" borderId="20" xfId="0" applyFont="1" applyFill="1" applyBorder="1" applyAlignment="1">
      <alignment horizontal="center" vertical="center"/>
    </xf>
    <xf numFmtId="0" fontId="8" fillId="5" borderId="21" xfId="0" applyFont="1" applyFill="1" applyBorder="1" applyAlignment="1">
      <alignment horizontal="center" vertical="center"/>
    </xf>
    <xf numFmtId="0" fontId="8" fillId="5" borderId="22" xfId="0" applyFont="1" applyFill="1" applyBorder="1" applyAlignment="1">
      <alignment horizontal="center" vertical="center"/>
    </xf>
  </cellXfs>
  <cellStyles count="3">
    <cellStyle name="Currency" xfId="1" builtinId="4"/>
    <cellStyle name="Normal" xfId="0" builtinId="0"/>
    <cellStyle name="Note" xfId="2"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person displayName="Zainab Taylor" id="{0857CB21-DF5B-4F2B-AB74-2FDDC6A8DF4B}" userId="S::zainabtaylor@semtribe.com::6dc20326-4723-40df-927b-125dd3318c03"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F7" dT="2024-10-04T20:11:26.58" personId="{0857CB21-DF5B-4F2B-AB74-2FDDC6A8DF4B}" id="{1965C856-7679-4CF9-ACF1-0497A4F10C0D}">
    <text>CBH - Seal Coat &amp; Stripe Only</text>
  </threadedComment>
</ThreadedComments>
</file>

<file path=xl/threadedComments/threadedComment2.xml><?xml version="1.0" encoding="utf-8"?>
<ThreadedComments xmlns="http://schemas.microsoft.com/office/spreadsheetml/2018/threadedcomments" xmlns:x="http://schemas.openxmlformats.org/spreadsheetml/2006/main">
  <threadedComment ref="E6" dT="2024-10-04T20:16:16.18" personId="{0857CB21-DF5B-4F2B-AB74-2FDDC6A8DF4B}" id="{4C0D2564-BCD3-4B35-A8F9-C1BB07350197}">
    <text xml:space="preserve">Public Safety Parking Lot:  Seal Coat, Stripe &amp; Wheel Stops.
</text>
  </threadedComment>
</ThreadedComments>
</file>

<file path=xl/threadedComments/threadedComment3.xml><?xml version="1.0" encoding="utf-8"?>
<ThreadedComments xmlns="http://schemas.microsoft.com/office/spreadsheetml/2018/threadedcomments" xmlns:x="http://schemas.openxmlformats.org/spreadsheetml/2006/main">
  <threadedComment ref="E6" dT="2024-10-04T20:17:02.95" personId="{0857CB21-DF5B-4F2B-AB74-2FDDC6A8DF4B}" id="{B87CA95B-BD12-4B8D-B0F1-EBD1E2F9302D}">
    <text>Veterans Center Parking Lot: Seal Coat, Stripe.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 Id="rId4" Type="http://schemas.microsoft.com/office/2017/10/relationships/threadedComment" Target="../threadedComments/threadedComment2.xml"/></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 Id="rId4" Type="http://schemas.microsoft.com/office/2017/10/relationships/threadedComment" Target="../threadedComments/threadedComment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0"/>
  <sheetViews>
    <sheetView showGridLines="0" tabSelected="1" workbookViewId="0">
      <selection sqref="A1:B1"/>
    </sheetView>
  </sheetViews>
  <sheetFormatPr defaultRowHeight="31.5" customHeight="1" x14ac:dyDescent="0.25"/>
  <cols>
    <col min="1" max="1" width="2.7109375" bestFit="1" customWidth="1"/>
    <col min="2" max="2" width="112.85546875" customWidth="1"/>
  </cols>
  <sheetData>
    <row r="1" spans="1:2" ht="26.25" x14ac:dyDescent="0.25">
      <c r="A1" s="33" t="s">
        <v>29</v>
      </c>
      <c r="B1" s="33"/>
    </row>
    <row r="2" spans="1:2" ht="18" customHeight="1" x14ac:dyDescent="0.25">
      <c r="A2" s="34" t="s">
        <v>17</v>
      </c>
      <c r="B2" s="34"/>
    </row>
    <row r="3" spans="1:2" ht="15.75" x14ac:dyDescent="0.25">
      <c r="A3" s="35" t="s">
        <v>22</v>
      </c>
      <c r="B3" s="35"/>
    </row>
    <row r="4" spans="1:2" ht="15" x14ac:dyDescent="0.25">
      <c r="A4" s="5">
        <v>1</v>
      </c>
      <c r="B4" s="15" t="s">
        <v>46</v>
      </c>
    </row>
    <row r="5" spans="1:2" ht="30" x14ac:dyDescent="0.25">
      <c r="A5" s="5">
        <v>2</v>
      </c>
      <c r="B5" s="15" t="s">
        <v>25</v>
      </c>
    </row>
    <row r="6" spans="1:2" ht="30" x14ac:dyDescent="0.25">
      <c r="A6" s="5">
        <v>3</v>
      </c>
      <c r="B6" s="15" t="s">
        <v>24</v>
      </c>
    </row>
    <row r="7" spans="1:2" ht="15.75" x14ac:dyDescent="0.25">
      <c r="A7" s="35" t="s">
        <v>62</v>
      </c>
      <c r="B7" s="35"/>
    </row>
    <row r="8" spans="1:2" ht="30" x14ac:dyDescent="0.25">
      <c r="A8" s="5">
        <v>1</v>
      </c>
      <c r="B8" s="15" t="s">
        <v>23</v>
      </c>
    </row>
    <row r="9" spans="1:2" ht="15.6" customHeight="1" x14ac:dyDescent="0.25">
      <c r="A9" s="35" t="s">
        <v>73</v>
      </c>
      <c r="B9" s="35"/>
    </row>
    <row r="10" spans="1:2" ht="30" x14ac:dyDescent="0.25">
      <c r="A10" s="5">
        <v>1</v>
      </c>
      <c r="B10" s="15" t="s">
        <v>23</v>
      </c>
    </row>
    <row r="11" spans="1:2" ht="15.6" customHeight="1" x14ac:dyDescent="0.25">
      <c r="A11" s="35" t="s">
        <v>53</v>
      </c>
      <c r="B11" s="35"/>
    </row>
    <row r="12" spans="1:2" ht="30" x14ac:dyDescent="0.25">
      <c r="A12" s="5">
        <v>1</v>
      </c>
      <c r="B12" s="15" t="s">
        <v>23</v>
      </c>
    </row>
    <row r="13" spans="1:2" ht="15.75" x14ac:dyDescent="0.25">
      <c r="A13" s="35" t="s">
        <v>63</v>
      </c>
      <c r="B13" s="35"/>
    </row>
    <row r="14" spans="1:2" ht="31.5" customHeight="1" x14ac:dyDescent="0.25">
      <c r="A14" s="5">
        <v>1</v>
      </c>
      <c r="B14" s="15" t="s">
        <v>23</v>
      </c>
    </row>
    <row r="15" spans="1:2" ht="15.75" x14ac:dyDescent="0.25">
      <c r="A15" s="35" t="s">
        <v>61</v>
      </c>
      <c r="B15" s="35"/>
    </row>
    <row r="16" spans="1:2" ht="31.5" customHeight="1" x14ac:dyDescent="0.25">
      <c r="A16" s="5">
        <v>1</v>
      </c>
      <c r="B16" s="15" t="s">
        <v>23</v>
      </c>
    </row>
    <row r="17" spans="1:2" ht="15.75" x14ac:dyDescent="0.25">
      <c r="A17" s="35" t="s">
        <v>64</v>
      </c>
      <c r="B17" s="35"/>
    </row>
    <row r="18" spans="1:2" ht="31.5" customHeight="1" x14ac:dyDescent="0.25">
      <c r="A18" s="5">
        <v>1</v>
      </c>
      <c r="B18" s="15" t="s">
        <v>23</v>
      </c>
    </row>
    <row r="19" spans="1:2" ht="15.75" x14ac:dyDescent="0.25">
      <c r="A19" s="35" t="s">
        <v>65</v>
      </c>
      <c r="B19" s="35"/>
    </row>
    <row r="20" spans="1:2" ht="31.5" customHeight="1" x14ac:dyDescent="0.25">
      <c r="A20" s="5">
        <v>1</v>
      </c>
      <c r="B20" s="15" t="s">
        <v>23</v>
      </c>
    </row>
  </sheetData>
  <mergeCells count="10">
    <mergeCell ref="A19:B19"/>
    <mergeCell ref="A13:B13"/>
    <mergeCell ref="A15:B15"/>
    <mergeCell ref="A17:B17"/>
    <mergeCell ref="A11:B11"/>
    <mergeCell ref="A1:B1"/>
    <mergeCell ref="A2:B2"/>
    <mergeCell ref="A3:B3"/>
    <mergeCell ref="A7:B7"/>
    <mergeCell ref="A9:B9"/>
  </mergeCells>
  <dataValidations count="1">
    <dataValidation allowBlank="1" showErrorMessage="1" sqref="A1" xr:uid="{00000000-0002-0000-0000-000000000000}"/>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5"/>
  <sheetViews>
    <sheetView showGridLines="0" workbookViewId="0">
      <selection activeCell="B24" sqref="B24"/>
    </sheetView>
  </sheetViews>
  <sheetFormatPr defaultColWidth="9.140625" defaultRowHeight="15" x14ac:dyDescent="0.25"/>
  <cols>
    <col min="1" max="1" width="23.5703125" customWidth="1"/>
    <col min="2" max="2" width="93.42578125" customWidth="1"/>
  </cols>
  <sheetData>
    <row r="1" spans="1:2" ht="27" thickBot="1" x14ac:dyDescent="0.3">
      <c r="A1" s="36" t="s">
        <v>28</v>
      </c>
      <c r="B1" s="37"/>
    </row>
    <row r="2" spans="1:2" ht="15.75" thickBot="1" x14ac:dyDescent="0.3">
      <c r="A2" s="38" t="s">
        <v>0</v>
      </c>
      <c r="B2" s="39"/>
    </row>
    <row r="3" spans="1:2" x14ac:dyDescent="0.25">
      <c r="A3" s="1" t="s">
        <v>1</v>
      </c>
      <c r="B3" s="8"/>
    </row>
    <row r="4" spans="1:2" x14ac:dyDescent="0.25">
      <c r="A4" s="2" t="s">
        <v>2</v>
      </c>
      <c r="B4" s="9"/>
    </row>
    <row r="5" spans="1:2" x14ac:dyDescent="0.25">
      <c r="A5" s="6" t="s">
        <v>8</v>
      </c>
      <c r="B5" s="9"/>
    </row>
    <row r="6" spans="1:2" x14ac:dyDescent="0.25">
      <c r="A6" s="6" t="s">
        <v>9</v>
      </c>
      <c r="B6" s="9"/>
    </row>
    <row r="7" spans="1:2" x14ac:dyDescent="0.25">
      <c r="A7" s="6" t="s">
        <v>10</v>
      </c>
      <c r="B7" s="9"/>
    </row>
    <row r="8" spans="1:2" x14ac:dyDescent="0.25">
      <c r="A8" s="6" t="s">
        <v>11</v>
      </c>
      <c r="B8" s="9"/>
    </row>
    <row r="9" spans="1:2" x14ac:dyDescent="0.25">
      <c r="A9" s="6" t="s">
        <v>3</v>
      </c>
      <c r="B9" s="9"/>
    </row>
    <row r="10" spans="1:2" x14ac:dyDescent="0.25">
      <c r="A10" s="6" t="s">
        <v>4</v>
      </c>
      <c r="B10" s="9"/>
    </row>
    <row r="11" spans="1:2" ht="15.75" thickBot="1" x14ac:dyDescent="0.3">
      <c r="A11" s="7" t="s">
        <v>12</v>
      </c>
      <c r="B11" s="10"/>
    </row>
    <row r="12" spans="1:2" ht="15.75" thickBot="1" x14ac:dyDescent="0.3">
      <c r="A12" s="38" t="s">
        <v>5</v>
      </c>
      <c r="B12" s="39"/>
    </row>
    <row r="13" spans="1:2" x14ac:dyDescent="0.25">
      <c r="A13" s="4" t="s">
        <v>2</v>
      </c>
      <c r="B13" s="11"/>
    </row>
    <row r="14" spans="1:2" x14ac:dyDescent="0.25">
      <c r="A14" s="2" t="s">
        <v>3</v>
      </c>
      <c r="B14" s="12"/>
    </row>
    <row r="15" spans="1:2" ht="15.75" thickBot="1" x14ac:dyDescent="0.3">
      <c r="A15" s="3" t="s">
        <v>4</v>
      </c>
      <c r="B15" s="13"/>
    </row>
  </sheetData>
  <mergeCells count="3">
    <mergeCell ref="A1:B1"/>
    <mergeCell ref="A2:B2"/>
    <mergeCell ref="A12:B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2A06F-7DA0-4696-8376-7AD32F687EDB}">
  <dimension ref="A1:E38"/>
  <sheetViews>
    <sheetView showGridLines="0" zoomScaleNormal="100" workbookViewId="0">
      <selection activeCell="C25" sqref="C25"/>
    </sheetView>
  </sheetViews>
  <sheetFormatPr defaultRowHeight="15" x14ac:dyDescent="0.25"/>
  <cols>
    <col min="1" max="1" width="13.42578125" customWidth="1"/>
    <col min="2" max="2" width="106.140625" bestFit="1" customWidth="1"/>
    <col min="3" max="3" width="22" customWidth="1"/>
    <col min="4" max="4" width="9.5703125" bestFit="1" customWidth="1"/>
    <col min="5" max="5" width="51.5703125" customWidth="1"/>
  </cols>
  <sheetData>
    <row r="1" spans="1:5" ht="26.25" x14ac:dyDescent="0.25">
      <c r="A1" s="43" t="s">
        <v>58</v>
      </c>
      <c r="B1" s="43"/>
      <c r="C1" s="43"/>
      <c r="D1" s="43"/>
      <c r="E1" s="43"/>
    </row>
    <row r="2" spans="1:5" ht="46.15" customHeight="1" x14ac:dyDescent="0.25">
      <c r="A2" s="44" t="s">
        <v>66</v>
      </c>
      <c r="B2" s="44"/>
      <c r="C2" s="44"/>
      <c r="D2" s="44"/>
      <c r="E2" s="44"/>
    </row>
    <row r="3" spans="1:5" ht="20.25" customHeight="1" x14ac:dyDescent="0.25">
      <c r="A3" s="26" t="s">
        <v>45</v>
      </c>
      <c r="B3" s="45">
        <f>('Contact Info'!B3)</f>
        <v>0</v>
      </c>
      <c r="C3" s="45"/>
      <c r="D3" s="45"/>
      <c r="E3" s="45"/>
    </row>
    <row r="4" spans="1:5" x14ac:dyDescent="0.25">
      <c r="A4" s="16" t="s">
        <v>18</v>
      </c>
      <c r="B4" s="16" t="s">
        <v>19</v>
      </c>
      <c r="C4" s="16" t="s">
        <v>60</v>
      </c>
      <c r="D4" s="16" t="s">
        <v>7</v>
      </c>
      <c r="E4" s="16" t="s">
        <v>20</v>
      </c>
    </row>
    <row r="5" spans="1:5" x14ac:dyDescent="0.25">
      <c r="A5" s="27" t="s">
        <v>6</v>
      </c>
      <c r="B5" s="46" t="s">
        <v>34</v>
      </c>
      <c r="C5" s="46"/>
      <c r="D5" s="46"/>
      <c r="E5" s="46"/>
    </row>
    <row r="6" spans="1:5" x14ac:dyDescent="0.25">
      <c r="A6" s="28">
        <f>A5+0.01</f>
        <v>1.01</v>
      </c>
      <c r="B6" s="29" t="s">
        <v>35</v>
      </c>
      <c r="C6" s="14"/>
      <c r="D6" s="5" t="s">
        <v>13</v>
      </c>
      <c r="E6" s="30"/>
    </row>
    <row r="7" spans="1:5" x14ac:dyDescent="0.25">
      <c r="A7" s="28">
        <f>A6+0.01</f>
        <v>1.02</v>
      </c>
      <c r="B7" s="29" t="s">
        <v>36</v>
      </c>
      <c r="C7" s="14"/>
      <c r="D7" s="5" t="s">
        <v>13</v>
      </c>
      <c r="E7" s="30"/>
    </row>
    <row r="8" spans="1:5" x14ac:dyDescent="0.25">
      <c r="A8" s="28">
        <f t="shared" ref="A8" si="0">A7+0.01</f>
        <v>1.03</v>
      </c>
      <c r="B8" s="29" t="s">
        <v>37</v>
      </c>
      <c r="C8" s="14"/>
      <c r="D8" s="5" t="s">
        <v>13</v>
      </c>
      <c r="E8" s="30"/>
    </row>
    <row r="9" spans="1:5" x14ac:dyDescent="0.25">
      <c r="A9" s="27">
        <v>2</v>
      </c>
      <c r="B9" s="46" t="s">
        <v>41</v>
      </c>
      <c r="C9" s="46"/>
      <c r="D9" s="46"/>
      <c r="E9" s="46"/>
    </row>
    <row r="10" spans="1:5" x14ac:dyDescent="0.25">
      <c r="A10" s="28">
        <f>A9+0.01</f>
        <v>2.0099999999999998</v>
      </c>
      <c r="B10" s="25" t="s">
        <v>44</v>
      </c>
      <c r="C10" s="14"/>
      <c r="D10" s="5" t="s">
        <v>13</v>
      </c>
      <c r="E10" s="30"/>
    </row>
    <row r="11" spans="1:5" x14ac:dyDescent="0.25">
      <c r="A11" s="28">
        <f t="shared" ref="A11:A15" si="1">A10+0.01</f>
        <v>2.0199999999999996</v>
      </c>
      <c r="B11" s="25" t="s">
        <v>48</v>
      </c>
      <c r="C11" s="14"/>
      <c r="D11" s="5" t="s">
        <v>13</v>
      </c>
      <c r="E11" s="30"/>
    </row>
    <row r="12" spans="1:5" x14ac:dyDescent="0.25">
      <c r="A12" s="28">
        <f t="shared" si="1"/>
        <v>2.0299999999999994</v>
      </c>
      <c r="B12" s="29" t="s">
        <v>42</v>
      </c>
      <c r="C12" s="14"/>
      <c r="D12" s="5" t="s">
        <v>13</v>
      </c>
      <c r="E12" s="30"/>
    </row>
    <row r="13" spans="1:5" x14ac:dyDescent="0.25">
      <c r="A13" s="28">
        <f t="shared" si="1"/>
        <v>2.0399999999999991</v>
      </c>
      <c r="B13" s="29" t="s">
        <v>50</v>
      </c>
      <c r="C13" s="14"/>
      <c r="D13" s="5" t="s">
        <v>13</v>
      </c>
      <c r="E13" s="30"/>
    </row>
    <row r="14" spans="1:5" x14ac:dyDescent="0.25">
      <c r="A14" s="28">
        <f t="shared" si="1"/>
        <v>2.0499999999999989</v>
      </c>
      <c r="B14" s="29" t="s">
        <v>43</v>
      </c>
      <c r="C14" s="14"/>
      <c r="D14" s="5" t="s">
        <v>13</v>
      </c>
      <c r="E14" s="30"/>
    </row>
    <row r="15" spans="1:5" x14ac:dyDescent="0.25">
      <c r="A15" s="28">
        <f t="shared" si="1"/>
        <v>2.0599999999999987</v>
      </c>
      <c r="B15" s="29" t="s">
        <v>51</v>
      </c>
      <c r="C15" s="14"/>
      <c r="D15" s="5" t="s">
        <v>13</v>
      </c>
      <c r="E15" s="30"/>
    </row>
    <row r="16" spans="1:5" x14ac:dyDescent="0.25">
      <c r="A16" s="27">
        <v>3</v>
      </c>
      <c r="B16" s="46" t="s">
        <v>38</v>
      </c>
      <c r="C16" s="46"/>
      <c r="D16" s="46"/>
      <c r="E16" s="46"/>
    </row>
    <row r="17" spans="1:5" x14ac:dyDescent="0.25">
      <c r="A17" s="28">
        <f>A16+0.01</f>
        <v>3.01</v>
      </c>
      <c r="B17" s="25" t="s">
        <v>39</v>
      </c>
      <c r="C17" s="14"/>
      <c r="D17" s="5" t="s">
        <v>13</v>
      </c>
      <c r="E17" s="30"/>
    </row>
    <row r="18" spans="1:5" x14ac:dyDescent="0.25">
      <c r="A18" s="28">
        <f t="shared" ref="A18:A19" si="2">A17+0.01</f>
        <v>3.0199999999999996</v>
      </c>
      <c r="B18" s="25" t="s">
        <v>40</v>
      </c>
      <c r="C18" s="14"/>
      <c r="D18" s="5" t="s">
        <v>13</v>
      </c>
      <c r="E18" s="30"/>
    </row>
    <row r="19" spans="1:5" x14ac:dyDescent="0.25">
      <c r="A19" s="28">
        <f t="shared" si="2"/>
        <v>3.0299999999999994</v>
      </c>
      <c r="B19" s="25" t="s">
        <v>47</v>
      </c>
      <c r="C19" s="14"/>
      <c r="D19" s="5" t="s">
        <v>13</v>
      </c>
      <c r="E19" s="30"/>
    </row>
    <row r="20" spans="1:5" x14ac:dyDescent="0.25">
      <c r="A20" s="27">
        <v>4</v>
      </c>
      <c r="B20" s="46" t="s">
        <v>32</v>
      </c>
      <c r="C20" s="46"/>
      <c r="D20" s="46"/>
      <c r="E20" s="46"/>
    </row>
    <row r="21" spans="1:5" x14ac:dyDescent="0.25">
      <c r="A21" s="28">
        <f>A20+0.01</f>
        <v>4.01</v>
      </c>
      <c r="B21" s="25" t="s">
        <v>33</v>
      </c>
      <c r="C21" s="14"/>
      <c r="D21" s="5" t="s">
        <v>13</v>
      </c>
      <c r="E21" s="30"/>
    </row>
    <row r="22" spans="1:5" x14ac:dyDescent="0.25">
      <c r="A22" s="27">
        <v>5</v>
      </c>
      <c r="B22" s="46" t="s">
        <v>30</v>
      </c>
      <c r="C22" s="46"/>
      <c r="D22" s="46"/>
      <c r="E22" s="46"/>
    </row>
    <row r="23" spans="1:5" x14ac:dyDescent="0.25">
      <c r="A23" s="28">
        <f>A22+0.01</f>
        <v>5.01</v>
      </c>
      <c r="B23" s="25" t="s">
        <v>31</v>
      </c>
      <c r="C23" s="31">
        <v>500</v>
      </c>
    </row>
    <row r="24" spans="1:5" x14ac:dyDescent="0.25">
      <c r="A24" s="47" t="s">
        <v>14</v>
      </c>
      <c r="B24" s="47"/>
      <c r="C24" s="24">
        <f>SUM(C6:C21)</f>
        <v>0</v>
      </c>
    </row>
    <row r="26" spans="1:5" x14ac:dyDescent="0.25">
      <c r="A26" s="21" t="s">
        <v>21</v>
      </c>
      <c r="B26" s="22"/>
      <c r="C26" s="22"/>
      <c r="D26" s="22"/>
      <c r="E26" s="23"/>
    </row>
    <row r="27" spans="1:5" ht="79.5" customHeight="1" x14ac:dyDescent="0.25">
      <c r="A27" s="40" t="s">
        <v>54</v>
      </c>
      <c r="B27" s="41"/>
      <c r="C27" s="41"/>
      <c r="D27" s="41"/>
      <c r="E27" s="42"/>
    </row>
    <row r="30" spans="1:5" x14ac:dyDescent="0.25">
      <c r="A30" s="17" t="s">
        <v>15</v>
      </c>
    </row>
    <row r="31" spans="1:5" x14ac:dyDescent="0.25">
      <c r="A31" s="19" t="s">
        <v>16</v>
      </c>
    </row>
    <row r="33" spans="1:5" x14ac:dyDescent="0.25">
      <c r="A33" s="19" t="s">
        <v>15</v>
      </c>
    </row>
    <row r="34" spans="1:5" x14ac:dyDescent="0.25">
      <c r="A34" s="19" t="s">
        <v>27</v>
      </c>
    </row>
    <row r="35" spans="1:5" ht="15" customHeight="1" x14ac:dyDescent="0.25">
      <c r="A35" s="20"/>
      <c r="B35" s="20"/>
      <c r="C35" s="20"/>
      <c r="D35" s="20"/>
      <c r="E35" s="20"/>
    </row>
    <row r="36" spans="1:5" ht="15" customHeight="1" x14ac:dyDescent="0.25"/>
    <row r="38" spans="1:5" ht="35.25" customHeight="1" x14ac:dyDescent="0.25"/>
  </sheetData>
  <sheetProtection formatCells="0"/>
  <mergeCells count="10">
    <mergeCell ref="A27:E27"/>
    <mergeCell ref="A1:E1"/>
    <mergeCell ref="A2:E2"/>
    <mergeCell ref="B3:E3"/>
    <mergeCell ref="B5:E5"/>
    <mergeCell ref="B9:E9"/>
    <mergeCell ref="B16:E16"/>
    <mergeCell ref="B20:E20"/>
    <mergeCell ref="B22:E22"/>
    <mergeCell ref="A24:B24"/>
  </mergeCells>
  <pageMargins left="0.25" right="0.25" top="0.75" bottom="0.75" header="0.3" footer="0.3"/>
  <pageSetup scale="54"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7F39FF-3E5F-4E7C-A493-301B0C182BEC}">
  <dimension ref="A1:F38"/>
  <sheetViews>
    <sheetView showGridLines="0" zoomScaleNormal="100" workbookViewId="0">
      <selection activeCell="F7" sqref="F7"/>
    </sheetView>
  </sheetViews>
  <sheetFormatPr defaultRowHeight="15" x14ac:dyDescent="0.25"/>
  <cols>
    <col min="1" max="1" width="13.42578125" customWidth="1"/>
    <col min="2" max="2" width="106.140625" bestFit="1" customWidth="1"/>
    <col min="3" max="3" width="29" bestFit="1" customWidth="1"/>
    <col min="4" max="4" width="9.5703125" bestFit="1" customWidth="1"/>
    <col min="5" max="5" width="51.5703125" customWidth="1"/>
  </cols>
  <sheetData>
    <row r="1" spans="1:6" ht="26.25" x14ac:dyDescent="0.25">
      <c r="A1" s="43" t="s">
        <v>58</v>
      </c>
      <c r="B1" s="43"/>
      <c r="C1" s="43"/>
      <c r="D1" s="43"/>
      <c r="E1" s="43"/>
    </row>
    <row r="2" spans="1:6" ht="51" customHeight="1" x14ac:dyDescent="0.25">
      <c r="A2" s="48" t="s">
        <v>67</v>
      </c>
      <c r="B2" s="48"/>
      <c r="C2" s="48"/>
      <c r="D2" s="48"/>
      <c r="E2" s="48"/>
    </row>
    <row r="3" spans="1:6" ht="20.25" customHeight="1" x14ac:dyDescent="0.25">
      <c r="A3" s="26" t="s">
        <v>45</v>
      </c>
      <c r="B3" s="45">
        <f>('Contact Info'!B3)</f>
        <v>0</v>
      </c>
      <c r="C3" s="45"/>
      <c r="D3" s="45"/>
      <c r="E3" s="45"/>
    </row>
    <row r="4" spans="1:6" x14ac:dyDescent="0.25">
      <c r="A4" s="16" t="s">
        <v>18</v>
      </c>
      <c r="B4" s="16" t="s">
        <v>19</v>
      </c>
      <c r="C4" s="16" t="s">
        <v>60</v>
      </c>
      <c r="D4" s="16" t="s">
        <v>7</v>
      </c>
      <c r="E4" s="16" t="s">
        <v>20</v>
      </c>
    </row>
    <row r="5" spans="1:6" x14ac:dyDescent="0.25">
      <c r="A5" s="27" t="s">
        <v>6</v>
      </c>
      <c r="B5" s="46" t="s">
        <v>34</v>
      </c>
      <c r="C5" s="46"/>
      <c r="D5" s="46"/>
      <c r="E5" s="46"/>
    </row>
    <row r="6" spans="1:6" x14ac:dyDescent="0.25">
      <c r="A6" s="28">
        <f>A5+0.01</f>
        <v>1.01</v>
      </c>
      <c r="B6" s="29" t="s">
        <v>35</v>
      </c>
      <c r="C6" s="14"/>
      <c r="D6" s="5" t="s">
        <v>13</v>
      </c>
      <c r="E6" s="30"/>
    </row>
    <row r="7" spans="1:6" x14ac:dyDescent="0.25">
      <c r="A7" s="28">
        <f>A6+0.01</f>
        <v>1.02</v>
      </c>
      <c r="B7" s="29" t="s">
        <v>36</v>
      </c>
      <c r="C7" s="14"/>
      <c r="D7" s="5" t="s">
        <v>13</v>
      </c>
      <c r="E7" s="30"/>
    </row>
    <row r="8" spans="1:6" x14ac:dyDescent="0.25">
      <c r="A8" s="28">
        <f t="shared" ref="A8" si="0">A7+0.01</f>
        <v>1.03</v>
      </c>
      <c r="B8" s="29" t="s">
        <v>37</v>
      </c>
      <c r="C8" s="14"/>
      <c r="D8" s="5" t="s">
        <v>13</v>
      </c>
      <c r="E8" s="30"/>
    </row>
    <row r="9" spans="1:6" x14ac:dyDescent="0.25">
      <c r="A9" s="27">
        <v>2</v>
      </c>
      <c r="B9" s="46" t="s">
        <v>41</v>
      </c>
      <c r="C9" s="46"/>
      <c r="D9" s="46"/>
      <c r="E9" s="46"/>
    </row>
    <row r="10" spans="1:6" x14ac:dyDescent="0.25">
      <c r="A10" s="28">
        <f>A9+0.01</f>
        <v>2.0099999999999998</v>
      </c>
      <c r="B10" s="25" t="s">
        <v>44</v>
      </c>
      <c r="C10" s="14"/>
      <c r="D10" s="5" t="s">
        <v>13</v>
      </c>
      <c r="E10" s="30"/>
    </row>
    <row r="11" spans="1:6" x14ac:dyDescent="0.25">
      <c r="A11" s="28">
        <f t="shared" ref="A11:A15" si="1">A10+0.01</f>
        <v>2.0199999999999996</v>
      </c>
      <c r="B11" s="25" t="s">
        <v>48</v>
      </c>
      <c r="C11" s="14"/>
      <c r="D11" s="5" t="s">
        <v>13</v>
      </c>
      <c r="E11" s="30"/>
    </row>
    <row r="12" spans="1:6" x14ac:dyDescent="0.25">
      <c r="A12" s="28">
        <f t="shared" si="1"/>
        <v>2.0299999999999994</v>
      </c>
      <c r="B12" s="29" t="s">
        <v>42</v>
      </c>
      <c r="C12" s="14"/>
      <c r="D12" s="5" t="s">
        <v>13</v>
      </c>
      <c r="E12" s="30"/>
    </row>
    <row r="13" spans="1:6" x14ac:dyDescent="0.25">
      <c r="A13" s="28">
        <f t="shared" si="1"/>
        <v>2.0399999999999991</v>
      </c>
      <c r="B13" s="29" t="s">
        <v>50</v>
      </c>
      <c r="C13" s="14"/>
      <c r="D13" s="5" t="s">
        <v>13</v>
      </c>
      <c r="E13" s="30"/>
    </row>
    <row r="14" spans="1:6" x14ac:dyDescent="0.25">
      <c r="A14" s="28">
        <f t="shared" si="1"/>
        <v>2.0499999999999989</v>
      </c>
      <c r="B14" s="29" t="s">
        <v>43</v>
      </c>
      <c r="C14" s="14"/>
      <c r="D14" s="5" t="s">
        <v>13</v>
      </c>
      <c r="E14" s="30"/>
    </row>
    <row r="15" spans="1:6" x14ac:dyDescent="0.25">
      <c r="A15" s="28">
        <f t="shared" si="1"/>
        <v>2.0599999999999987</v>
      </c>
      <c r="B15" s="29" t="s">
        <v>51</v>
      </c>
      <c r="C15" s="14"/>
      <c r="D15" s="5" t="s">
        <v>13</v>
      </c>
      <c r="E15" s="30"/>
    </row>
    <row r="16" spans="1:6" x14ac:dyDescent="0.25">
      <c r="A16" s="27">
        <v>3</v>
      </c>
      <c r="B16" s="46" t="s">
        <v>38</v>
      </c>
      <c r="C16" s="46"/>
      <c r="D16" s="46"/>
      <c r="E16" s="46"/>
    </row>
    <row r="17" spans="1:5" x14ac:dyDescent="0.25">
      <c r="A17" s="28">
        <f>A16+0.01</f>
        <v>3.01</v>
      </c>
      <c r="B17" s="25" t="s">
        <v>39</v>
      </c>
      <c r="C17" s="14"/>
      <c r="D17" s="5" t="s">
        <v>13</v>
      </c>
      <c r="E17" s="30"/>
    </row>
    <row r="18" spans="1:5" x14ac:dyDescent="0.25">
      <c r="A18" s="28">
        <f t="shared" ref="A18:A19" si="2">A17+0.01</f>
        <v>3.0199999999999996</v>
      </c>
      <c r="B18" s="25" t="s">
        <v>40</v>
      </c>
      <c r="C18" s="14"/>
      <c r="D18" s="5" t="s">
        <v>13</v>
      </c>
      <c r="E18" s="30"/>
    </row>
    <row r="19" spans="1:5" x14ac:dyDescent="0.25">
      <c r="A19" s="28">
        <f t="shared" si="2"/>
        <v>3.0299999999999994</v>
      </c>
      <c r="B19" s="25" t="s">
        <v>47</v>
      </c>
      <c r="C19" s="14"/>
      <c r="D19" s="5" t="s">
        <v>13</v>
      </c>
      <c r="E19" s="30"/>
    </row>
    <row r="20" spans="1:5" x14ac:dyDescent="0.25">
      <c r="A20" s="27">
        <v>4</v>
      </c>
      <c r="B20" s="46" t="s">
        <v>32</v>
      </c>
      <c r="C20" s="46"/>
      <c r="D20" s="46"/>
      <c r="E20" s="46"/>
    </row>
    <row r="21" spans="1:5" x14ac:dyDescent="0.25">
      <c r="A21" s="28">
        <f>A20+0.01</f>
        <v>4.01</v>
      </c>
      <c r="B21" s="25" t="s">
        <v>33</v>
      </c>
      <c r="C21" s="14"/>
      <c r="D21" s="5" t="s">
        <v>13</v>
      </c>
      <c r="E21" s="30"/>
    </row>
    <row r="22" spans="1:5" x14ac:dyDescent="0.25">
      <c r="A22" s="27">
        <v>5</v>
      </c>
      <c r="B22" s="46" t="s">
        <v>30</v>
      </c>
      <c r="C22" s="46"/>
      <c r="D22" s="46"/>
      <c r="E22" s="46"/>
    </row>
    <row r="23" spans="1:5" x14ac:dyDescent="0.25">
      <c r="A23" s="28">
        <f>A22+0.01</f>
        <v>5.01</v>
      </c>
      <c r="B23" s="25" t="s">
        <v>31</v>
      </c>
      <c r="C23" s="31">
        <v>500</v>
      </c>
    </row>
    <row r="24" spans="1:5" x14ac:dyDescent="0.25">
      <c r="A24" s="47" t="s">
        <v>14</v>
      </c>
      <c r="B24" s="47"/>
      <c r="C24" s="24">
        <f>SUM(C6:C21)</f>
        <v>0</v>
      </c>
    </row>
    <row r="26" spans="1:5" x14ac:dyDescent="0.25">
      <c r="A26" s="21" t="s">
        <v>21</v>
      </c>
      <c r="B26" s="22"/>
      <c r="C26" s="22"/>
      <c r="D26" s="22"/>
      <c r="E26" s="23"/>
    </row>
    <row r="27" spans="1:5" ht="79.5" customHeight="1" x14ac:dyDescent="0.25">
      <c r="A27" s="40" t="s">
        <v>54</v>
      </c>
      <c r="B27" s="41"/>
      <c r="C27" s="41"/>
      <c r="D27" s="41"/>
      <c r="E27" s="42"/>
    </row>
    <row r="30" spans="1:5" x14ac:dyDescent="0.25">
      <c r="A30" s="17" t="s">
        <v>15</v>
      </c>
      <c r="C30" s="18"/>
    </row>
    <row r="31" spans="1:5" x14ac:dyDescent="0.25">
      <c r="A31" s="19" t="s">
        <v>16</v>
      </c>
      <c r="C31" t="s">
        <v>26</v>
      </c>
    </row>
    <row r="33" spans="1:5" x14ac:dyDescent="0.25">
      <c r="A33" s="19" t="s">
        <v>15</v>
      </c>
    </row>
    <row r="34" spans="1:5" x14ac:dyDescent="0.25">
      <c r="A34" s="19" t="s">
        <v>27</v>
      </c>
    </row>
    <row r="35" spans="1:5" ht="15" customHeight="1" x14ac:dyDescent="0.25">
      <c r="A35" s="20"/>
      <c r="B35" s="20"/>
      <c r="C35" s="20"/>
      <c r="D35" s="20"/>
      <c r="E35" s="20"/>
    </row>
    <row r="36" spans="1:5" ht="15" customHeight="1" x14ac:dyDescent="0.25"/>
    <row r="38" spans="1:5" ht="35.25" customHeight="1" x14ac:dyDescent="0.25"/>
  </sheetData>
  <sheetProtection formatCells="0"/>
  <mergeCells count="10">
    <mergeCell ref="B22:E22"/>
    <mergeCell ref="A24:B24"/>
    <mergeCell ref="A27:E27"/>
    <mergeCell ref="B3:E3"/>
    <mergeCell ref="A1:E1"/>
    <mergeCell ref="A2:E2"/>
    <mergeCell ref="B5:E5"/>
    <mergeCell ref="B9:E9"/>
    <mergeCell ref="B16:E16"/>
    <mergeCell ref="B20:E20"/>
  </mergeCells>
  <pageMargins left="0.25" right="0.25" top="0.75" bottom="0.75" header="0.3" footer="0.3"/>
  <pageSetup scale="54" orientation="landscape"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DE12D9-560F-45EF-999D-6E25FF521584}">
  <dimension ref="A1:E25"/>
  <sheetViews>
    <sheetView showGridLines="0" zoomScaleNormal="100" workbookViewId="0">
      <selection activeCell="A14" sqref="A14:E14"/>
    </sheetView>
  </sheetViews>
  <sheetFormatPr defaultRowHeight="15" x14ac:dyDescent="0.25"/>
  <cols>
    <col min="1" max="1" width="13.42578125" customWidth="1"/>
    <col min="2" max="2" width="106.140625" bestFit="1" customWidth="1"/>
    <col min="3" max="3" width="26.85546875" customWidth="1"/>
    <col min="4" max="4" width="9.5703125" bestFit="1" customWidth="1"/>
    <col min="5" max="5" width="51.5703125" customWidth="1"/>
  </cols>
  <sheetData>
    <row r="1" spans="1:5" ht="26.25" x14ac:dyDescent="0.25">
      <c r="A1" s="43" t="s">
        <v>58</v>
      </c>
      <c r="B1" s="43"/>
      <c r="C1" s="43"/>
      <c r="D1" s="43"/>
      <c r="E1" s="43"/>
    </row>
    <row r="2" spans="1:5" ht="46.15" customHeight="1" x14ac:dyDescent="0.25">
      <c r="A2" s="44" t="s">
        <v>59</v>
      </c>
      <c r="B2" s="44"/>
      <c r="C2" s="44"/>
      <c r="D2" s="44"/>
      <c r="E2" s="44"/>
    </row>
    <row r="3" spans="1:5" ht="20.25" customHeight="1" x14ac:dyDescent="0.25">
      <c r="A3" s="26" t="s">
        <v>45</v>
      </c>
      <c r="B3" s="45">
        <f>('Contact Info'!B3)</f>
        <v>0</v>
      </c>
      <c r="C3" s="45"/>
      <c r="D3" s="45"/>
      <c r="E3" s="45"/>
    </row>
    <row r="4" spans="1:5" x14ac:dyDescent="0.25">
      <c r="A4" s="16" t="s">
        <v>18</v>
      </c>
      <c r="B4" s="16" t="s">
        <v>19</v>
      </c>
      <c r="C4" s="16" t="s">
        <v>60</v>
      </c>
      <c r="D4" s="16" t="s">
        <v>7</v>
      </c>
      <c r="E4" s="16" t="s">
        <v>20</v>
      </c>
    </row>
    <row r="5" spans="1:5" x14ac:dyDescent="0.25">
      <c r="A5" s="27" t="s">
        <v>6</v>
      </c>
      <c r="B5" s="49" t="s">
        <v>34</v>
      </c>
      <c r="C5" s="50"/>
      <c r="D5" s="50"/>
      <c r="E5" s="51"/>
    </row>
    <row r="6" spans="1:5" x14ac:dyDescent="0.25">
      <c r="A6" s="28">
        <f>A5+0.01</f>
        <v>1.01</v>
      </c>
      <c r="B6" s="29" t="s">
        <v>52</v>
      </c>
      <c r="C6" s="14"/>
      <c r="D6" s="5" t="s">
        <v>13</v>
      </c>
      <c r="E6" s="30"/>
    </row>
    <row r="7" spans="1:5" x14ac:dyDescent="0.25">
      <c r="A7" s="27">
        <v>2</v>
      </c>
      <c r="B7" s="46" t="s">
        <v>32</v>
      </c>
      <c r="C7" s="46"/>
      <c r="D7" s="46"/>
      <c r="E7" s="46"/>
    </row>
    <row r="8" spans="1:5" x14ac:dyDescent="0.25">
      <c r="A8" s="28">
        <f>A7+0.01</f>
        <v>2.0099999999999998</v>
      </c>
      <c r="B8" s="25" t="s">
        <v>33</v>
      </c>
      <c r="C8" s="14"/>
      <c r="D8" s="5" t="s">
        <v>13</v>
      </c>
      <c r="E8" s="30"/>
    </row>
    <row r="9" spans="1:5" x14ac:dyDescent="0.25">
      <c r="A9" s="27">
        <v>3</v>
      </c>
      <c r="B9" s="46" t="s">
        <v>30</v>
      </c>
      <c r="C9" s="46"/>
      <c r="D9" s="46"/>
      <c r="E9" s="46"/>
    </row>
    <row r="10" spans="1:5" x14ac:dyDescent="0.25">
      <c r="A10" s="28">
        <f>A9+0.01</f>
        <v>3.01</v>
      </c>
      <c r="B10" s="25" t="s">
        <v>31</v>
      </c>
      <c r="C10" s="31">
        <v>500</v>
      </c>
    </row>
    <row r="11" spans="1:5" x14ac:dyDescent="0.25">
      <c r="A11" s="47" t="s">
        <v>14</v>
      </c>
      <c r="B11" s="47"/>
      <c r="C11" s="24">
        <f>SUM(C6:C8)</f>
        <v>0</v>
      </c>
    </row>
    <row r="13" spans="1:5" x14ac:dyDescent="0.25">
      <c r="A13" s="21" t="s">
        <v>21</v>
      </c>
      <c r="B13" s="22"/>
      <c r="C13" s="22"/>
      <c r="D13" s="22"/>
      <c r="E13" s="23"/>
    </row>
    <row r="14" spans="1:5" ht="79.5" customHeight="1" x14ac:dyDescent="0.25">
      <c r="A14" s="40" t="s">
        <v>54</v>
      </c>
      <c r="B14" s="41"/>
      <c r="C14" s="41"/>
      <c r="D14" s="41"/>
      <c r="E14" s="42"/>
    </row>
    <row r="17" spans="1:5" x14ac:dyDescent="0.25">
      <c r="A17" s="17" t="s">
        <v>15</v>
      </c>
      <c r="C17" s="18"/>
    </row>
    <row r="18" spans="1:5" x14ac:dyDescent="0.25">
      <c r="A18" s="19" t="s">
        <v>16</v>
      </c>
      <c r="C18" t="s">
        <v>26</v>
      </c>
    </row>
    <row r="20" spans="1:5" x14ac:dyDescent="0.25">
      <c r="A20" s="19" t="s">
        <v>15</v>
      </c>
    </row>
    <row r="21" spans="1:5" x14ac:dyDescent="0.25">
      <c r="A21" s="19" t="s">
        <v>27</v>
      </c>
    </row>
    <row r="22" spans="1:5" ht="15" customHeight="1" x14ac:dyDescent="0.25">
      <c r="A22" s="20"/>
      <c r="B22" s="20"/>
      <c r="C22" s="20"/>
      <c r="D22" s="20"/>
      <c r="E22" s="20"/>
    </row>
    <row r="23" spans="1:5" ht="15" customHeight="1" x14ac:dyDescent="0.25"/>
    <row r="25" spans="1:5" ht="35.25" customHeight="1" x14ac:dyDescent="0.25"/>
  </sheetData>
  <sheetProtection formatCells="0"/>
  <mergeCells count="8">
    <mergeCell ref="B7:E7"/>
    <mergeCell ref="B9:E9"/>
    <mergeCell ref="A11:B11"/>
    <mergeCell ref="A14:E14"/>
    <mergeCell ref="A1:E1"/>
    <mergeCell ref="A2:E2"/>
    <mergeCell ref="B3:E3"/>
    <mergeCell ref="B5:E5"/>
  </mergeCells>
  <pageMargins left="0.25" right="0.25" top="0.75" bottom="0.75" header="0.3" footer="0.3"/>
  <pageSetup scale="54"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B58A12-3C1B-4A9B-9362-2C53A41AAC6A}">
  <dimension ref="A1:E39"/>
  <sheetViews>
    <sheetView showGridLines="0" zoomScaleNormal="100" workbookViewId="0">
      <selection activeCell="B19" sqref="B19"/>
    </sheetView>
  </sheetViews>
  <sheetFormatPr defaultRowHeight="15" x14ac:dyDescent="0.25"/>
  <cols>
    <col min="1" max="1" width="13.42578125" customWidth="1"/>
    <col min="2" max="2" width="106.140625" bestFit="1" customWidth="1"/>
    <col min="3" max="3" width="30.140625" bestFit="1" customWidth="1"/>
    <col min="4" max="4" width="9.5703125" bestFit="1" customWidth="1"/>
    <col min="5" max="5" width="51.5703125" customWidth="1"/>
  </cols>
  <sheetData>
    <row r="1" spans="1:5" ht="26.25" x14ac:dyDescent="0.25">
      <c r="A1" s="43" t="s">
        <v>58</v>
      </c>
      <c r="B1" s="43"/>
      <c r="C1" s="43"/>
      <c r="D1" s="43"/>
      <c r="E1" s="43"/>
    </row>
    <row r="2" spans="1:5" ht="45.6" customHeight="1" x14ac:dyDescent="0.25">
      <c r="A2" s="44" t="s">
        <v>68</v>
      </c>
      <c r="B2" s="44"/>
      <c r="C2" s="44"/>
      <c r="D2" s="44"/>
      <c r="E2" s="44"/>
    </row>
    <row r="3" spans="1:5" ht="20.25" customHeight="1" x14ac:dyDescent="0.25">
      <c r="A3" s="26" t="s">
        <v>45</v>
      </c>
      <c r="B3" s="45">
        <f>('Contact Info'!B3)</f>
        <v>0</v>
      </c>
      <c r="C3" s="45"/>
      <c r="D3" s="45"/>
      <c r="E3" s="45"/>
    </row>
    <row r="4" spans="1:5" x14ac:dyDescent="0.25">
      <c r="A4" s="16" t="s">
        <v>18</v>
      </c>
      <c r="B4" s="16" t="s">
        <v>19</v>
      </c>
      <c r="C4" s="16" t="s">
        <v>60</v>
      </c>
      <c r="D4" s="16" t="s">
        <v>7</v>
      </c>
      <c r="E4" s="16" t="s">
        <v>20</v>
      </c>
    </row>
    <row r="5" spans="1:5" x14ac:dyDescent="0.25">
      <c r="A5" s="27" t="s">
        <v>6</v>
      </c>
      <c r="B5" s="46" t="s">
        <v>34</v>
      </c>
      <c r="C5" s="46"/>
      <c r="D5" s="46"/>
      <c r="E5" s="46"/>
    </row>
    <row r="6" spans="1:5" x14ac:dyDescent="0.25">
      <c r="A6" s="28">
        <f>A5+0.01</f>
        <v>1.01</v>
      </c>
      <c r="B6" s="29" t="s">
        <v>35</v>
      </c>
      <c r="C6" s="14"/>
      <c r="D6" s="5" t="s">
        <v>13</v>
      </c>
      <c r="E6" s="30"/>
    </row>
    <row r="7" spans="1:5" x14ac:dyDescent="0.25">
      <c r="A7" s="28">
        <f>A6+0.01</f>
        <v>1.02</v>
      </c>
      <c r="B7" s="29" t="s">
        <v>36</v>
      </c>
      <c r="C7" s="14"/>
      <c r="D7" s="5" t="s">
        <v>13</v>
      </c>
      <c r="E7" s="30"/>
    </row>
    <row r="8" spans="1:5" x14ac:dyDescent="0.25">
      <c r="A8" s="28">
        <f t="shared" ref="A8:A10" si="0">A7+0.01</f>
        <v>1.03</v>
      </c>
      <c r="B8" s="29" t="s">
        <v>37</v>
      </c>
      <c r="C8" s="14"/>
      <c r="D8" s="5" t="s">
        <v>13</v>
      </c>
      <c r="E8" s="30"/>
    </row>
    <row r="9" spans="1:5" x14ac:dyDescent="0.25">
      <c r="A9" s="27">
        <v>2.02</v>
      </c>
      <c r="B9" s="46" t="s">
        <v>41</v>
      </c>
      <c r="C9" s="46"/>
      <c r="D9" s="46"/>
      <c r="E9" s="46"/>
    </row>
    <row r="10" spans="1:5" x14ac:dyDescent="0.25">
      <c r="A10" s="28">
        <f t="shared" si="0"/>
        <v>2.0299999999999998</v>
      </c>
      <c r="B10" s="25" t="s">
        <v>44</v>
      </c>
      <c r="C10" s="14"/>
      <c r="D10" s="5" t="s">
        <v>13</v>
      </c>
      <c r="E10" s="30"/>
    </row>
    <row r="11" spans="1:5" x14ac:dyDescent="0.25">
      <c r="A11" s="28">
        <f>A10+0.01</f>
        <v>2.0399999999999996</v>
      </c>
      <c r="B11" s="25" t="s">
        <v>48</v>
      </c>
      <c r="C11" s="14"/>
      <c r="D11" s="5" t="s">
        <v>13</v>
      </c>
      <c r="E11" s="30"/>
    </row>
    <row r="12" spans="1:5" x14ac:dyDescent="0.25">
      <c r="A12" s="28">
        <f t="shared" ref="A12:A16" si="1">A11+0.01</f>
        <v>2.0499999999999994</v>
      </c>
      <c r="B12" s="29" t="s">
        <v>42</v>
      </c>
      <c r="C12" s="14"/>
      <c r="D12" s="5" t="s">
        <v>13</v>
      </c>
      <c r="E12" s="30"/>
    </row>
    <row r="13" spans="1:5" ht="45" x14ac:dyDescent="0.25">
      <c r="A13" s="28">
        <f t="shared" si="1"/>
        <v>2.0599999999999992</v>
      </c>
      <c r="B13" s="29" t="s">
        <v>72</v>
      </c>
      <c r="C13" s="14"/>
      <c r="D13" s="5" t="s">
        <v>13</v>
      </c>
      <c r="E13" s="30"/>
    </row>
    <row r="14" spans="1:5" x14ac:dyDescent="0.25">
      <c r="A14" s="28">
        <f t="shared" si="1"/>
        <v>2.069999999999999</v>
      </c>
      <c r="B14" s="29" t="s">
        <v>55</v>
      </c>
      <c r="C14" s="14"/>
      <c r="D14" s="5" t="s">
        <v>13</v>
      </c>
      <c r="E14" s="30"/>
    </row>
    <row r="15" spans="1:5" x14ac:dyDescent="0.25">
      <c r="A15" s="28">
        <f t="shared" si="1"/>
        <v>2.0799999999999987</v>
      </c>
      <c r="B15" s="29" t="s">
        <v>43</v>
      </c>
      <c r="C15" s="14"/>
      <c r="D15" s="5" t="s">
        <v>13</v>
      </c>
      <c r="E15" s="30"/>
    </row>
    <row r="16" spans="1:5" x14ac:dyDescent="0.25">
      <c r="A16" s="28">
        <f t="shared" si="1"/>
        <v>2.0899999999999985</v>
      </c>
      <c r="B16" s="29" t="s">
        <v>49</v>
      </c>
      <c r="C16" s="14"/>
      <c r="D16" s="5" t="s">
        <v>13</v>
      </c>
      <c r="E16" s="30"/>
    </row>
    <row r="17" spans="1:5" x14ac:dyDescent="0.25">
      <c r="A17" s="27">
        <v>3</v>
      </c>
      <c r="B17" s="46" t="s">
        <v>38</v>
      </c>
      <c r="C17" s="46"/>
      <c r="D17" s="46"/>
      <c r="E17" s="46"/>
    </row>
    <row r="18" spans="1:5" x14ac:dyDescent="0.25">
      <c r="A18" s="28">
        <f>A17+0.01</f>
        <v>3.01</v>
      </c>
      <c r="B18" s="25" t="s">
        <v>39</v>
      </c>
      <c r="C18" s="14"/>
      <c r="D18" s="5" t="s">
        <v>13</v>
      </c>
      <c r="E18" s="30"/>
    </row>
    <row r="19" spans="1:5" x14ac:dyDescent="0.25">
      <c r="A19" s="28">
        <f t="shared" ref="A19:A20" si="2">A18+0.01</f>
        <v>3.0199999999999996</v>
      </c>
      <c r="B19" s="25" t="s">
        <v>40</v>
      </c>
      <c r="C19" s="14"/>
      <c r="D19" s="5" t="s">
        <v>13</v>
      </c>
      <c r="E19" s="30"/>
    </row>
    <row r="20" spans="1:5" x14ac:dyDescent="0.25">
      <c r="A20" s="28">
        <f t="shared" si="2"/>
        <v>3.0299999999999994</v>
      </c>
      <c r="B20" s="25" t="s">
        <v>47</v>
      </c>
      <c r="C20" s="14"/>
      <c r="D20" s="5" t="s">
        <v>13</v>
      </c>
      <c r="E20" s="30"/>
    </row>
    <row r="21" spans="1:5" x14ac:dyDescent="0.25">
      <c r="A21" s="27">
        <v>4</v>
      </c>
      <c r="B21" s="46" t="s">
        <v>32</v>
      </c>
      <c r="C21" s="46"/>
      <c r="D21" s="46"/>
      <c r="E21" s="46"/>
    </row>
    <row r="22" spans="1:5" x14ac:dyDescent="0.25">
      <c r="A22" s="28">
        <f>A21+0.01</f>
        <v>4.01</v>
      </c>
      <c r="B22" s="25" t="s">
        <v>33</v>
      </c>
      <c r="C22" s="14"/>
      <c r="D22" s="5" t="s">
        <v>13</v>
      </c>
      <c r="E22" s="30"/>
    </row>
    <row r="23" spans="1:5" x14ac:dyDescent="0.25">
      <c r="A23" s="27">
        <v>5</v>
      </c>
      <c r="B23" s="46" t="s">
        <v>30</v>
      </c>
      <c r="C23" s="46"/>
      <c r="D23" s="46"/>
      <c r="E23" s="46"/>
    </row>
    <row r="24" spans="1:5" x14ac:dyDescent="0.25">
      <c r="A24" s="28">
        <f>A23+0.01</f>
        <v>5.01</v>
      </c>
      <c r="B24" s="25" t="s">
        <v>31</v>
      </c>
      <c r="C24" s="31">
        <v>500</v>
      </c>
    </row>
    <row r="25" spans="1:5" x14ac:dyDescent="0.25">
      <c r="A25" s="47" t="s">
        <v>14</v>
      </c>
      <c r="B25" s="47"/>
      <c r="C25" s="24">
        <f>SUM(C6:C22)</f>
        <v>0</v>
      </c>
    </row>
    <row r="27" spans="1:5" x14ac:dyDescent="0.25">
      <c r="A27" s="21" t="s">
        <v>21</v>
      </c>
      <c r="B27" s="22"/>
      <c r="C27" s="22"/>
      <c r="D27" s="22"/>
      <c r="E27" s="23"/>
    </row>
    <row r="28" spans="1:5" ht="79.5" customHeight="1" x14ac:dyDescent="0.25">
      <c r="A28" s="40" t="s">
        <v>54</v>
      </c>
      <c r="B28" s="41"/>
      <c r="C28" s="41"/>
      <c r="D28" s="41"/>
      <c r="E28" s="42"/>
    </row>
    <row r="31" spans="1:5" x14ac:dyDescent="0.25">
      <c r="A31" s="17" t="s">
        <v>15</v>
      </c>
      <c r="C31" s="18"/>
    </row>
    <row r="32" spans="1:5" x14ac:dyDescent="0.25">
      <c r="A32" s="19" t="s">
        <v>16</v>
      </c>
      <c r="C32" t="s">
        <v>26</v>
      </c>
    </row>
    <row r="34" spans="1:5" x14ac:dyDescent="0.25">
      <c r="A34" s="19" t="s">
        <v>15</v>
      </c>
    </row>
    <row r="35" spans="1:5" x14ac:dyDescent="0.25">
      <c r="A35" s="19" t="s">
        <v>27</v>
      </c>
    </row>
    <row r="36" spans="1:5" ht="15" customHeight="1" x14ac:dyDescent="0.25">
      <c r="A36" s="20"/>
      <c r="B36" s="20"/>
      <c r="C36" s="20"/>
      <c r="D36" s="20"/>
      <c r="E36" s="20"/>
    </row>
    <row r="37" spans="1:5" ht="15" customHeight="1" x14ac:dyDescent="0.25"/>
    <row r="39" spans="1:5" ht="35.25" customHeight="1" x14ac:dyDescent="0.25"/>
  </sheetData>
  <sheetProtection formatCells="0"/>
  <mergeCells count="10">
    <mergeCell ref="B21:E21"/>
    <mergeCell ref="B23:E23"/>
    <mergeCell ref="A25:B25"/>
    <mergeCell ref="A28:E28"/>
    <mergeCell ref="A1:E1"/>
    <mergeCell ref="A2:E2"/>
    <mergeCell ref="B3:E3"/>
    <mergeCell ref="B5:E5"/>
    <mergeCell ref="B9:E9"/>
    <mergeCell ref="B17:E17"/>
  </mergeCells>
  <pageMargins left="0.25" right="0.25" top="0.75" bottom="0.75" header="0.3" footer="0.3"/>
  <pageSetup scale="54"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C985C-EAA7-45D1-BE87-CD6B3B4AB928}">
  <dimension ref="A1:E39"/>
  <sheetViews>
    <sheetView showGridLines="0" zoomScaleNormal="100" workbookViewId="0">
      <selection activeCell="B13" sqref="B13"/>
    </sheetView>
  </sheetViews>
  <sheetFormatPr defaultRowHeight="15" x14ac:dyDescent="0.25"/>
  <cols>
    <col min="1" max="1" width="13.42578125" customWidth="1"/>
    <col min="2" max="2" width="106.140625" bestFit="1" customWidth="1"/>
    <col min="3" max="3" width="23.7109375" customWidth="1"/>
    <col min="4" max="4" width="9.5703125" bestFit="1" customWidth="1"/>
    <col min="5" max="5" width="51.5703125" customWidth="1"/>
  </cols>
  <sheetData>
    <row r="1" spans="1:5" ht="26.25" x14ac:dyDescent="0.25">
      <c r="A1" s="43" t="s">
        <v>58</v>
      </c>
      <c r="B1" s="43"/>
      <c r="C1" s="43"/>
      <c r="D1" s="43"/>
      <c r="E1" s="43"/>
    </row>
    <row r="2" spans="1:5" ht="51.6" customHeight="1" x14ac:dyDescent="0.25">
      <c r="A2" s="48" t="s">
        <v>69</v>
      </c>
      <c r="B2" s="48"/>
      <c r="C2" s="48"/>
      <c r="D2" s="48"/>
      <c r="E2" s="48"/>
    </row>
    <row r="3" spans="1:5" ht="20.25" customHeight="1" x14ac:dyDescent="0.25">
      <c r="A3" s="26" t="s">
        <v>45</v>
      </c>
      <c r="B3" s="45">
        <f>('Contact Info'!B3)</f>
        <v>0</v>
      </c>
      <c r="C3" s="45"/>
      <c r="D3" s="45"/>
      <c r="E3" s="45"/>
    </row>
    <row r="4" spans="1:5" x14ac:dyDescent="0.25">
      <c r="A4" s="16" t="s">
        <v>18</v>
      </c>
      <c r="B4" s="16" t="s">
        <v>19</v>
      </c>
      <c r="C4" s="16" t="s">
        <v>60</v>
      </c>
      <c r="D4" s="16" t="s">
        <v>7</v>
      </c>
      <c r="E4" s="16" t="s">
        <v>20</v>
      </c>
    </row>
    <row r="5" spans="1:5" x14ac:dyDescent="0.25">
      <c r="A5" s="27" t="s">
        <v>6</v>
      </c>
      <c r="B5" s="46" t="s">
        <v>34</v>
      </c>
      <c r="C5" s="46"/>
      <c r="D5" s="46"/>
      <c r="E5" s="46"/>
    </row>
    <row r="6" spans="1:5" x14ac:dyDescent="0.25">
      <c r="A6" s="28">
        <f>A5+0.01</f>
        <v>1.01</v>
      </c>
      <c r="B6" s="29" t="s">
        <v>35</v>
      </c>
      <c r="C6" s="14"/>
      <c r="D6" s="5" t="s">
        <v>13</v>
      </c>
      <c r="E6" s="30"/>
    </row>
    <row r="7" spans="1:5" x14ac:dyDescent="0.25">
      <c r="A7" s="28">
        <f>A6+0.01</f>
        <v>1.02</v>
      </c>
      <c r="B7" s="29" t="s">
        <v>36</v>
      </c>
      <c r="C7" s="14"/>
      <c r="D7" s="5" t="s">
        <v>13</v>
      </c>
      <c r="E7" s="30"/>
    </row>
    <row r="8" spans="1:5" x14ac:dyDescent="0.25">
      <c r="A8" s="28">
        <f t="shared" ref="A8:A10" si="0">A7+0.01</f>
        <v>1.03</v>
      </c>
      <c r="B8" s="29" t="s">
        <v>37</v>
      </c>
      <c r="C8" s="14"/>
      <c r="D8" s="5" t="s">
        <v>13</v>
      </c>
      <c r="E8" s="30"/>
    </row>
    <row r="9" spans="1:5" x14ac:dyDescent="0.25">
      <c r="A9" s="27">
        <v>2.02</v>
      </c>
      <c r="B9" s="46" t="s">
        <v>41</v>
      </c>
      <c r="C9" s="46"/>
      <c r="D9" s="46"/>
      <c r="E9" s="46"/>
    </row>
    <row r="10" spans="1:5" x14ac:dyDescent="0.25">
      <c r="A10" s="28">
        <f t="shared" si="0"/>
        <v>2.0299999999999998</v>
      </c>
      <c r="B10" s="25" t="s">
        <v>44</v>
      </c>
      <c r="C10" s="14"/>
      <c r="D10" s="5" t="s">
        <v>13</v>
      </c>
      <c r="E10" s="30"/>
    </row>
    <row r="11" spans="1:5" x14ac:dyDescent="0.25">
      <c r="A11" s="28">
        <f>A10+0.01</f>
        <v>2.0399999999999996</v>
      </c>
      <c r="B11" s="25" t="s">
        <v>48</v>
      </c>
      <c r="C11" s="14"/>
      <c r="D11" s="5" t="s">
        <v>13</v>
      </c>
      <c r="E11" s="30"/>
    </row>
    <row r="12" spans="1:5" x14ac:dyDescent="0.25">
      <c r="A12" s="28">
        <f t="shared" ref="A12:A16" si="1">A11+0.01</f>
        <v>2.0499999999999994</v>
      </c>
      <c r="B12" s="29" t="s">
        <v>42</v>
      </c>
      <c r="C12" s="14"/>
      <c r="D12" s="5" t="s">
        <v>13</v>
      </c>
      <c r="E12" s="30"/>
    </row>
    <row r="13" spans="1:5" ht="30" x14ac:dyDescent="0.25">
      <c r="A13" s="28">
        <f t="shared" si="1"/>
        <v>2.0599999999999992</v>
      </c>
      <c r="B13" s="29" t="s">
        <v>56</v>
      </c>
      <c r="C13" s="14"/>
      <c r="D13" s="5" t="s">
        <v>13</v>
      </c>
      <c r="E13" s="30"/>
    </row>
    <row r="14" spans="1:5" x14ac:dyDescent="0.25">
      <c r="A14" s="28">
        <f>A13+0.01</f>
        <v>2.069999999999999</v>
      </c>
      <c r="B14" s="29" t="s">
        <v>55</v>
      </c>
      <c r="C14" s="14"/>
      <c r="D14" s="5" t="s">
        <v>13</v>
      </c>
      <c r="E14" s="30"/>
    </row>
    <row r="15" spans="1:5" x14ac:dyDescent="0.25">
      <c r="A15" s="28">
        <f t="shared" si="1"/>
        <v>2.0799999999999987</v>
      </c>
      <c r="B15" s="29" t="s">
        <v>43</v>
      </c>
      <c r="C15" s="14"/>
      <c r="D15" s="5" t="s">
        <v>13</v>
      </c>
      <c r="E15" s="30"/>
    </row>
    <row r="16" spans="1:5" x14ac:dyDescent="0.25">
      <c r="A16" s="28">
        <f t="shared" si="1"/>
        <v>2.0899999999999985</v>
      </c>
      <c r="B16" s="29" t="s">
        <v>49</v>
      </c>
      <c r="C16" s="14"/>
      <c r="D16" s="5" t="s">
        <v>13</v>
      </c>
      <c r="E16" s="30"/>
    </row>
    <row r="17" spans="1:5" x14ac:dyDescent="0.25">
      <c r="A17" s="27">
        <v>3</v>
      </c>
      <c r="B17" s="46" t="s">
        <v>38</v>
      </c>
      <c r="C17" s="46"/>
      <c r="D17" s="46"/>
      <c r="E17" s="46"/>
    </row>
    <row r="18" spans="1:5" x14ac:dyDescent="0.25">
      <c r="A18" s="28">
        <f>A17+0.01</f>
        <v>3.01</v>
      </c>
      <c r="B18" s="25" t="s">
        <v>39</v>
      </c>
      <c r="C18" s="14"/>
      <c r="D18" s="5" t="s">
        <v>13</v>
      </c>
      <c r="E18" s="30"/>
    </row>
    <row r="19" spans="1:5" x14ac:dyDescent="0.25">
      <c r="A19" s="28">
        <f t="shared" ref="A19:A20" si="2">A18+0.01</f>
        <v>3.0199999999999996</v>
      </c>
      <c r="B19" s="25" t="s">
        <v>40</v>
      </c>
      <c r="C19" s="14"/>
      <c r="D19" s="5" t="s">
        <v>13</v>
      </c>
      <c r="E19" s="30"/>
    </row>
    <row r="20" spans="1:5" x14ac:dyDescent="0.25">
      <c r="A20" s="28">
        <f t="shared" si="2"/>
        <v>3.0299999999999994</v>
      </c>
      <c r="B20" s="25" t="s">
        <v>47</v>
      </c>
      <c r="C20" s="14"/>
      <c r="D20" s="5" t="s">
        <v>13</v>
      </c>
      <c r="E20" s="30"/>
    </row>
    <row r="21" spans="1:5" x14ac:dyDescent="0.25">
      <c r="A21" s="27">
        <v>4</v>
      </c>
      <c r="B21" s="46" t="s">
        <v>32</v>
      </c>
      <c r="C21" s="46"/>
      <c r="D21" s="46"/>
      <c r="E21" s="46"/>
    </row>
    <row r="22" spans="1:5" x14ac:dyDescent="0.25">
      <c r="A22" s="28">
        <f>A21+0.01</f>
        <v>4.01</v>
      </c>
      <c r="B22" s="25" t="s">
        <v>33</v>
      </c>
      <c r="C22" s="14"/>
      <c r="D22" s="5" t="s">
        <v>13</v>
      </c>
      <c r="E22" s="30"/>
    </row>
    <row r="23" spans="1:5" x14ac:dyDescent="0.25">
      <c r="A23" s="27">
        <v>5</v>
      </c>
      <c r="B23" s="46" t="s">
        <v>30</v>
      </c>
      <c r="C23" s="46"/>
      <c r="D23" s="46"/>
      <c r="E23" s="46"/>
    </row>
    <row r="24" spans="1:5" x14ac:dyDescent="0.25">
      <c r="A24" s="28">
        <f>A23+0.01</f>
        <v>5.01</v>
      </c>
      <c r="B24" s="25" t="s">
        <v>31</v>
      </c>
      <c r="C24" s="31">
        <v>500</v>
      </c>
    </row>
    <row r="25" spans="1:5" x14ac:dyDescent="0.25">
      <c r="A25" s="47" t="s">
        <v>14</v>
      </c>
      <c r="B25" s="47"/>
      <c r="C25" s="24">
        <f>SUM(C6:C22)</f>
        <v>0</v>
      </c>
    </row>
    <row r="27" spans="1:5" x14ac:dyDescent="0.25">
      <c r="A27" s="21" t="s">
        <v>21</v>
      </c>
      <c r="B27" s="22"/>
      <c r="C27" s="22"/>
      <c r="D27" s="22"/>
      <c r="E27" s="23"/>
    </row>
    <row r="28" spans="1:5" ht="79.5" customHeight="1" x14ac:dyDescent="0.25">
      <c r="A28" s="40" t="s">
        <v>54</v>
      </c>
      <c r="B28" s="41"/>
      <c r="C28" s="41"/>
      <c r="D28" s="41"/>
      <c r="E28" s="42"/>
    </row>
    <row r="31" spans="1:5" x14ac:dyDescent="0.25">
      <c r="A31" s="17" t="s">
        <v>15</v>
      </c>
    </row>
    <row r="32" spans="1:5" x14ac:dyDescent="0.25">
      <c r="A32" s="19" t="s">
        <v>16</v>
      </c>
    </row>
    <row r="34" spans="1:5" x14ac:dyDescent="0.25">
      <c r="A34" s="19" t="s">
        <v>15</v>
      </c>
    </row>
    <row r="35" spans="1:5" x14ac:dyDescent="0.25">
      <c r="A35" s="19" t="s">
        <v>27</v>
      </c>
    </row>
    <row r="36" spans="1:5" ht="15" customHeight="1" x14ac:dyDescent="0.25">
      <c r="A36" s="20"/>
      <c r="B36" s="20"/>
      <c r="C36" s="20"/>
      <c r="D36" s="20"/>
      <c r="E36" s="20"/>
    </row>
    <row r="37" spans="1:5" ht="15" customHeight="1" x14ac:dyDescent="0.25"/>
    <row r="39" spans="1:5" ht="35.25" customHeight="1" x14ac:dyDescent="0.25"/>
  </sheetData>
  <sheetProtection formatCells="0"/>
  <mergeCells count="10">
    <mergeCell ref="B23:E23"/>
    <mergeCell ref="A25:B25"/>
    <mergeCell ref="A28:E28"/>
    <mergeCell ref="A1:E1"/>
    <mergeCell ref="A2:E2"/>
    <mergeCell ref="B5:E5"/>
    <mergeCell ref="B17:E17"/>
    <mergeCell ref="B21:E21"/>
    <mergeCell ref="B3:E3"/>
    <mergeCell ref="B9:E9"/>
  </mergeCells>
  <pageMargins left="0.25" right="0.25" top="0.75" bottom="0.75" header="0.3" footer="0.3"/>
  <pageSetup scale="54"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00CAB-D325-4B37-9E46-69F6A93331DC}">
  <dimension ref="A1:E38"/>
  <sheetViews>
    <sheetView showGridLines="0" zoomScaleNormal="100" workbookViewId="0">
      <selection activeCell="E6" sqref="E6"/>
    </sheetView>
  </sheetViews>
  <sheetFormatPr defaultRowHeight="15" x14ac:dyDescent="0.25"/>
  <cols>
    <col min="1" max="1" width="13.42578125" customWidth="1"/>
    <col min="2" max="2" width="106.140625" bestFit="1" customWidth="1"/>
    <col min="3" max="3" width="21.42578125" customWidth="1"/>
    <col min="4" max="4" width="9.5703125" bestFit="1" customWidth="1"/>
    <col min="5" max="5" width="51.5703125" customWidth="1"/>
  </cols>
  <sheetData>
    <row r="1" spans="1:5" ht="25.9" customHeight="1" x14ac:dyDescent="0.25">
      <c r="A1" s="43" t="s">
        <v>58</v>
      </c>
      <c r="B1" s="43"/>
      <c r="C1" s="43"/>
      <c r="D1" s="43"/>
      <c r="E1" s="43"/>
    </row>
    <row r="2" spans="1:5" ht="50.45" customHeight="1" x14ac:dyDescent="0.25">
      <c r="A2" s="44" t="s">
        <v>70</v>
      </c>
      <c r="B2" s="44"/>
      <c r="C2" s="44"/>
      <c r="D2" s="44"/>
      <c r="E2" s="44"/>
    </row>
    <row r="3" spans="1:5" ht="20.25" customHeight="1" x14ac:dyDescent="0.25">
      <c r="A3" s="26" t="s">
        <v>45</v>
      </c>
      <c r="B3" s="45">
        <f>('Contact Info'!B3)</f>
        <v>0</v>
      </c>
      <c r="C3" s="45"/>
      <c r="D3" s="45"/>
      <c r="E3" s="45"/>
    </row>
    <row r="4" spans="1:5" x14ac:dyDescent="0.25">
      <c r="A4" s="16" t="s">
        <v>18</v>
      </c>
      <c r="B4" s="16" t="s">
        <v>19</v>
      </c>
      <c r="C4" s="16" t="s">
        <v>60</v>
      </c>
      <c r="D4" s="16" t="s">
        <v>7</v>
      </c>
      <c r="E4" s="16" t="s">
        <v>20</v>
      </c>
    </row>
    <row r="5" spans="1:5" x14ac:dyDescent="0.25">
      <c r="A5" s="27" t="s">
        <v>6</v>
      </c>
      <c r="B5" s="46" t="s">
        <v>34</v>
      </c>
      <c r="C5" s="46"/>
      <c r="D5" s="46"/>
      <c r="E5" s="46"/>
    </row>
    <row r="6" spans="1:5" x14ac:dyDescent="0.25">
      <c r="A6" s="28">
        <f>A5+0.01</f>
        <v>1.01</v>
      </c>
      <c r="B6" s="29" t="s">
        <v>35</v>
      </c>
      <c r="C6" s="14"/>
      <c r="D6" s="5" t="s">
        <v>13</v>
      </c>
      <c r="E6" s="30"/>
    </row>
    <row r="7" spans="1:5" x14ac:dyDescent="0.25">
      <c r="A7" s="28">
        <f>A6+0.01</f>
        <v>1.02</v>
      </c>
      <c r="B7" s="29" t="s">
        <v>36</v>
      </c>
      <c r="C7" s="14"/>
      <c r="D7" s="5" t="s">
        <v>13</v>
      </c>
      <c r="E7" s="30"/>
    </row>
    <row r="8" spans="1:5" x14ac:dyDescent="0.25">
      <c r="A8" s="28">
        <f t="shared" ref="A8" si="0">A7+0.01</f>
        <v>1.03</v>
      </c>
      <c r="B8" s="29" t="s">
        <v>37</v>
      </c>
      <c r="C8" s="14"/>
      <c r="D8" s="5" t="s">
        <v>13</v>
      </c>
      <c r="E8" s="30"/>
    </row>
    <row r="9" spans="1:5" x14ac:dyDescent="0.25">
      <c r="A9" s="27">
        <v>2</v>
      </c>
      <c r="B9" s="46" t="s">
        <v>41</v>
      </c>
      <c r="C9" s="46"/>
      <c r="D9" s="46"/>
      <c r="E9" s="46"/>
    </row>
    <row r="10" spans="1:5" x14ac:dyDescent="0.25">
      <c r="A10" s="28">
        <f>A9+0.01</f>
        <v>2.0099999999999998</v>
      </c>
      <c r="B10" s="25" t="s">
        <v>44</v>
      </c>
      <c r="C10" s="14" t="s">
        <v>57</v>
      </c>
      <c r="D10" s="5" t="s">
        <v>13</v>
      </c>
      <c r="E10" s="30"/>
    </row>
    <row r="11" spans="1:5" x14ac:dyDescent="0.25">
      <c r="A11" s="28">
        <f t="shared" ref="A11:A15" si="1">A10+0.01</f>
        <v>2.0199999999999996</v>
      </c>
      <c r="B11" s="25" t="s">
        <v>48</v>
      </c>
      <c r="C11" s="14"/>
      <c r="D11" s="5" t="s">
        <v>13</v>
      </c>
      <c r="E11" s="30"/>
    </row>
    <row r="12" spans="1:5" x14ac:dyDescent="0.25">
      <c r="A12" s="28">
        <f t="shared" si="1"/>
        <v>2.0299999999999994</v>
      </c>
      <c r="B12" s="29" t="s">
        <v>42</v>
      </c>
      <c r="C12" s="14"/>
      <c r="D12" s="5" t="s">
        <v>13</v>
      </c>
      <c r="E12" s="30"/>
    </row>
    <row r="13" spans="1:5" x14ac:dyDescent="0.25">
      <c r="A13" s="28">
        <f t="shared" si="1"/>
        <v>2.0399999999999991</v>
      </c>
      <c r="B13" s="29" t="s">
        <v>50</v>
      </c>
      <c r="C13" s="14"/>
      <c r="D13" s="5" t="s">
        <v>13</v>
      </c>
      <c r="E13" s="30"/>
    </row>
    <row r="14" spans="1:5" x14ac:dyDescent="0.25">
      <c r="A14" s="28">
        <f t="shared" si="1"/>
        <v>2.0499999999999989</v>
      </c>
      <c r="B14" s="29" t="s">
        <v>43</v>
      </c>
      <c r="C14" s="14"/>
      <c r="D14" s="5" t="s">
        <v>13</v>
      </c>
      <c r="E14" s="30"/>
    </row>
    <row r="15" spans="1:5" x14ac:dyDescent="0.25">
      <c r="A15" s="28">
        <f t="shared" si="1"/>
        <v>2.0599999999999987</v>
      </c>
      <c r="B15" s="29" t="s">
        <v>51</v>
      </c>
      <c r="C15" s="14"/>
      <c r="D15" s="5" t="s">
        <v>13</v>
      </c>
      <c r="E15" s="30"/>
    </row>
    <row r="16" spans="1:5" x14ac:dyDescent="0.25">
      <c r="A16" s="27">
        <v>3</v>
      </c>
      <c r="B16" s="46" t="s">
        <v>38</v>
      </c>
      <c r="C16" s="46"/>
      <c r="D16" s="46"/>
      <c r="E16" s="46"/>
    </row>
    <row r="17" spans="1:5" x14ac:dyDescent="0.25">
      <c r="A17" s="28">
        <f>A16+0.01</f>
        <v>3.01</v>
      </c>
      <c r="B17" s="25" t="s">
        <v>39</v>
      </c>
      <c r="C17" s="14"/>
      <c r="D17" s="5" t="s">
        <v>13</v>
      </c>
      <c r="E17" s="30"/>
    </row>
    <row r="18" spans="1:5" x14ac:dyDescent="0.25">
      <c r="A18" s="28">
        <f t="shared" ref="A18:A19" si="2">A17+0.01</f>
        <v>3.0199999999999996</v>
      </c>
      <c r="B18" s="25" t="s">
        <v>40</v>
      </c>
      <c r="C18" s="14"/>
      <c r="D18" s="5" t="s">
        <v>13</v>
      </c>
      <c r="E18" s="30"/>
    </row>
    <row r="19" spans="1:5" x14ac:dyDescent="0.25">
      <c r="A19" s="28">
        <f t="shared" si="2"/>
        <v>3.0299999999999994</v>
      </c>
      <c r="B19" s="25" t="s">
        <v>47</v>
      </c>
      <c r="C19" s="14"/>
      <c r="D19" s="5" t="s">
        <v>13</v>
      </c>
      <c r="E19" s="30"/>
    </row>
    <row r="20" spans="1:5" x14ac:dyDescent="0.25">
      <c r="A20" s="27">
        <v>4</v>
      </c>
      <c r="B20" s="46" t="s">
        <v>32</v>
      </c>
      <c r="C20" s="46"/>
      <c r="D20" s="46"/>
      <c r="E20" s="46"/>
    </row>
    <row r="21" spans="1:5" x14ac:dyDescent="0.25">
      <c r="A21" s="28">
        <f>A20+0.01</f>
        <v>4.01</v>
      </c>
      <c r="B21" s="25" t="s">
        <v>33</v>
      </c>
      <c r="C21" s="14"/>
      <c r="D21" s="5" t="s">
        <v>13</v>
      </c>
      <c r="E21" s="30"/>
    </row>
    <row r="22" spans="1:5" x14ac:dyDescent="0.25">
      <c r="A22" s="27">
        <v>5</v>
      </c>
      <c r="B22" s="46" t="s">
        <v>30</v>
      </c>
      <c r="C22" s="46"/>
      <c r="D22" s="46"/>
      <c r="E22" s="46"/>
    </row>
    <row r="23" spans="1:5" x14ac:dyDescent="0.25">
      <c r="A23" s="28">
        <f>A22+0.01</f>
        <v>5.01</v>
      </c>
      <c r="B23" s="25" t="s">
        <v>31</v>
      </c>
      <c r="C23" s="31">
        <v>500</v>
      </c>
    </row>
    <row r="24" spans="1:5" x14ac:dyDescent="0.25">
      <c r="A24" s="47" t="s">
        <v>14</v>
      </c>
      <c r="B24" s="47"/>
      <c r="C24" s="24">
        <f>SUM(C6:C21)</f>
        <v>0</v>
      </c>
    </row>
    <row r="26" spans="1:5" x14ac:dyDescent="0.25">
      <c r="A26" s="21" t="s">
        <v>21</v>
      </c>
      <c r="B26" s="22"/>
      <c r="C26" s="22"/>
      <c r="D26" s="22"/>
      <c r="E26" s="23"/>
    </row>
    <row r="27" spans="1:5" ht="79.5" customHeight="1" x14ac:dyDescent="0.25">
      <c r="A27" s="40" t="s">
        <v>54</v>
      </c>
      <c r="B27" s="41"/>
      <c r="C27" s="41"/>
      <c r="D27" s="41"/>
      <c r="E27" s="42"/>
    </row>
    <row r="30" spans="1:5" x14ac:dyDescent="0.25">
      <c r="A30" s="17" t="s">
        <v>15</v>
      </c>
      <c r="C30" s="18"/>
    </row>
    <row r="31" spans="1:5" x14ac:dyDescent="0.25">
      <c r="A31" s="19" t="s">
        <v>16</v>
      </c>
      <c r="C31" t="s">
        <v>26</v>
      </c>
    </row>
    <row r="33" spans="1:5" x14ac:dyDescent="0.25">
      <c r="A33" s="19" t="s">
        <v>15</v>
      </c>
    </row>
    <row r="34" spans="1:5" x14ac:dyDescent="0.25">
      <c r="A34" s="19" t="s">
        <v>27</v>
      </c>
    </row>
    <row r="35" spans="1:5" ht="15" customHeight="1" x14ac:dyDescent="0.25">
      <c r="A35" s="20"/>
      <c r="B35" s="20"/>
      <c r="C35" s="20"/>
      <c r="D35" s="20"/>
      <c r="E35" s="20"/>
    </row>
    <row r="36" spans="1:5" ht="15" customHeight="1" x14ac:dyDescent="0.25"/>
    <row r="38" spans="1:5" ht="35.25" customHeight="1" x14ac:dyDescent="0.25"/>
  </sheetData>
  <sheetProtection formatCells="0"/>
  <mergeCells count="10">
    <mergeCell ref="B20:E20"/>
    <mergeCell ref="B22:E22"/>
    <mergeCell ref="A24:B24"/>
    <mergeCell ref="A27:E27"/>
    <mergeCell ref="A1:E1"/>
    <mergeCell ref="A2:E2"/>
    <mergeCell ref="B3:E3"/>
    <mergeCell ref="B5:E5"/>
    <mergeCell ref="B9:E9"/>
    <mergeCell ref="B16:E16"/>
  </mergeCells>
  <pageMargins left="0.25" right="0.25" top="0.75" bottom="0.75" header="0.3" footer="0.3"/>
  <pageSetup scale="54" orientation="landscape"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C5185D-0CE2-4F90-8ABC-3AF9F503AD5C}">
  <dimension ref="A1:E38"/>
  <sheetViews>
    <sheetView showGridLines="0" zoomScaleNormal="100" workbookViewId="0">
      <selection activeCell="E6" sqref="E6"/>
    </sheetView>
  </sheetViews>
  <sheetFormatPr defaultRowHeight="15" x14ac:dyDescent="0.25"/>
  <cols>
    <col min="1" max="1" width="13.42578125" customWidth="1"/>
    <col min="2" max="2" width="106.140625" bestFit="1" customWidth="1"/>
    <col min="3" max="3" width="24.28515625" customWidth="1"/>
    <col min="4" max="4" width="9.5703125" bestFit="1" customWidth="1"/>
    <col min="5" max="5" width="51.5703125" customWidth="1"/>
  </cols>
  <sheetData>
    <row r="1" spans="1:5" ht="28.9" customHeight="1" x14ac:dyDescent="0.25">
      <c r="A1" s="43" t="s">
        <v>58</v>
      </c>
      <c r="B1" s="43"/>
      <c r="C1" s="43"/>
      <c r="D1" s="43"/>
      <c r="E1" s="43"/>
    </row>
    <row r="2" spans="1:5" ht="52.15" customHeight="1" x14ac:dyDescent="0.25">
      <c r="A2" s="48" t="s">
        <v>71</v>
      </c>
      <c r="B2" s="48"/>
      <c r="C2" s="48"/>
      <c r="D2" s="48"/>
      <c r="E2" s="48"/>
    </row>
    <row r="3" spans="1:5" ht="20.25" customHeight="1" x14ac:dyDescent="0.25">
      <c r="A3" s="26" t="s">
        <v>45</v>
      </c>
      <c r="B3" s="45">
        <f>('Contact Info'!B3)</f>
        <v>0</v>
      </c>
      <c r="C3" s="45"/>
      <c r="D3" s="45"/>
      <c r="E3" s="45"/>
    </row>
    <row r="4" spans="1:5" x14ac:dyDescent="0.25">
      <c r="A4" s="32" t="s">
        <v>18</v>
      </c>
      <c r="B4" s="16" t="s">
        <v>19</v>
      </c>
      <c r="C4" s="16" t="s">
        <v>60</v>
      </c>
      <c r="D4" s="16" t="s">
        <v>7</v>
      </c>
      <c r="E4" s="16" t="s">
        <v>20</v>
      </c>
    </row>
    <row r="5" spans="1:5" x14ac:dyDescent="0.25">
      <c r="A5" s="27" t="s">
        <v>6</v>
      </c>
      <c r="B5" s="46" t="s">
        <v>34</v>
      </c>
      <c r="C5" s="46"/>
      <c r="D5" s="46"/>
      <c r="E5" s="46"/>
    </row>
    <row r="6" spans="1:5" x14ac:dyDescent="0.25">
      <c r="A6" s="28">
        <f>A5+0.01</f>
        <v>1.01</v>
      </c>
      <c r="B6" s="29" t="s">
        <v>35</v>
      </c>
      <c r="C6" s="14"/>
      <c r="D6" s="5" t="s">
        <v>13</v>
      </c>
      <c r="E6" s="30"/>
    </row>
    <row r="7" spans="1:5" x14ac:dyDescent="0.25">
      <c r="A7" s="28">
        <f>A6+0.01</f>
        <v>1.02</v>
      </c>
      <c r="B7" s="29" t="s">
        <v>36</v>
      </c>
      <c r="C7" s="14"/>
      <c r="D7" s="5" t="s">
        <v>13</v>
      </c>
      <c r="E7" s="30"/>
    </row>
    <row r="8" spans="1:5" x14ac:dyDescent="0.25">
      <c r="A8" s="28">
        <f t="shared" ref="A8" si="0">A7+0.01</f>
        <v>1.03</v>
      </c>
      <c r="B8" s="29" t="s">
        <v>37</v>
      </c>
      <c r="C8" s="14"/>
      <c r="D8" s="5" t="s">
        <v>13</v>
      </c>
      <c r="E8" s="30"/>
    </row>
    <row r="9" spans="1:5" x14ac:dyDescent="0.25">
      <c r="A9" s="27">
        <v>2</v>
      </c>
      <c r="B9" s="46" t="s">
        <v>41</v>
      </c>
      <c r="C9" s="46"/>
      <c r="D9" s="46"/>
      <c r="E9" s="46"/>
    </row>
    <row r="10" spans="1:5" x14ac:dyDescent="0.25">
      <c r="A10" s="28">
        <f>A9+0.01</f>
        <v>2.0099999999999998</v>
      </c>
      <c r="B10" s="25" t="s">
        <v>44</v>
      </c>
      <c r="C10" s="14"/>
      <c r="D10" s="5" t="s">
        <v>13</v>
      </c>
      <c r="E10" s="30"/>
    </row>
    <row r="11" spans="1:5" x14ac:dyDescent="0.25">
      <c r="A11" s="28">
        <f t="shared" ref="A11:A15" si="1">A10+0.01</f>
        <v>2.0199999999999996</v>
      </c>
      <c r="B11" s="25" t="s">
        <v>48</v>
      </c>
      <c r="C11" s="14"/>
      <c r="D11" s="5" t="s">
        <v>13</v>
      </c>
      <c r="E11" s="30"/>
    </row>
    <row r="12" spans="1:5" x14ac:dyDescent="0.25">
      <c r="A12" s="28">
        <f t="shared" si="1"/>
        <v>2.0299999999999994</v>
      </c>
      <c r="B12" s="29" t="s">
        <v>42</v>
      </c>
      <c r="C12" s="14"/>
      <c r="D12" s="5" t="s">
        <v>13</v>
      </c>
      <c r="E12" s="30"/>
    </row>
    <row r="13" spans="1:5" x14ac:dyDescent="0.25">
      <c r="A13" s="28">
        <f t="shared" si="1"/>
        <v>2.0399999999999991</v>
      </c>
      <c r="B13" s="29" t="s">
        <v>50</v>
      </c>
      <c r="C13" s="14"/>
      <c r="D13" s="5" t="s">
        <v>13</v>
      </c>
      <c r="E13" s="30"/>
    </row>
    <row r="14" spans="1:5" x14ac:dyDescent="0.25">
      <c r="A14" s="28">
        <f t="shared" si="1"/>
        <v>2.0499999999999989</v>
      </c>
      <c r="B14" s="29" t="s">
        <v>43</v>
      </c>
      <c r="C14" s="14"/>
      <c r="D14" s="5" t="s">
        <v>13</v>
      </c>
      <c r="E14" s="30"/>
    </row>
    <row r="15" spans="1:5" x14ac:dyDescent="0.25">
      <c r="A15" s="28">
        <f t="shared" si="1"/>
        <v>2.0599999999999987</v>
      </c>
      <c r="B15" s="29" t="s">
        <v>51</v>
      </c>
      <c r="C15" s="14"/>
      <c r="D15" s="5" t="s">
        <v>13</v>
      </c>
      <c r="E15" s="30"/>
    </row>
    <row r="16" spans="1:5" x14ac:dyDescent="0.25">
      <c r="A16" s="27">
        <v>3</v>
      </c>
      <c r="B16" s="46" t="s">
        <v>38</v>
      </c>
      <c r="C16" s="46"/>
      <c r="D16" s="46"/>
      <c r="E16" s="46"/>
    </row>
    <row r="17" spans="1:5" x14ac:dyDescent="0.25">
      <c r="A17" s="28">
        <f>A16+0.01</f>
        <v>3.01</v>
      </c>
      <c r="B17" s="25" t="s">
        <v>39</v>
      </c>
      <c r="C17" s="14"/>
      <c r="D17" s="5" t="s">
        <v>13</v>
      </c>
      <c r="E17" s="30"/>
    </row>
    <row r="18" spans="1:5" x14ac:dyDescent="0.25">
      <c r="A18" s="28">
        <f t="shared" ref="A18:A19" si="2">A17+0.01</f>
        <v>3.0199999999999996</v>
      </c>
      <c r="B18" s="25" t="s">
        <v>40</v>
      </c>
      <c r="C18" s="14"/>
      <c r="D18" s="5" t="s">
        <v>13</v>
      </c>
      <c r="E18" s="30"/>
    </row>
    <row r="19" spans="1:5" x14ac:dyDescent="0.25">
      <c r="A19" s="28">
        <f t="shared" si="2"/>
        <v>3.0299999999999994</v>
      </c>
      <c r="B19" s="25" t="s">
        <v>47</v>
      </c>
      <c r="C19" s="14"/>
      <c r="D19" s="5" t="s">
        <v>13</v>
      </c>
      <c r="E19" s="30"/>
    </row>
    <row r="20" spans="1:5" x14ac:dyDescent="0.25">
      <c r="A20" s="27">
        <v>4</v>
      </c>
      <c r="B20" s="46" t="s">
        <v>32</v>
      </c>
      <c r="C20" s="46"/>
      <c r="D20" s="46"/>
      <c r="E20" s="46"/>
    </row>
    <row r="21" spans="1:5" x14ac:dyDescent="0.25">
      <c r="A21" s="28">
        <f>A20+0.01</f>
        <v>4.01</v>
      </c>
      <c r="B21" s="25" t="s">
        <v>33</v>
      </c>
      <c r="C21" s="14"/>
      <c r="D21" s="5" t="s">
        <v>13</v>
      </c>
      <c r="E21" s="30"/>
    </row>
    <row r="22" spans="1:5" x14ac:dyDescent="0.25">
      <c r="A22" s="27">
        <v>5</v>
      </c>
      <c r="B22" s="46" t="s">
        <v>30</v>
      </c>
      <c r="C22" s="46"/>
      <c r="D22" s="46"/>
      <c r="E22" s="46"/>
    </row>
    <row r="23" spans="1:5" x14ac:dyDescent="0.25">
      <c r="A23" s="28">
        <f>A22+0.01</f>
        <v>5.01</v>
      </c>
      <c r="B23" s="25" t="s">
        <v>31</v>
      </c>
      <c r="C23" s="31">
        <v>500</v>
      </c>
    </row>
    <row r="24" spans="1:5" x14ac:dyDescent="0.25">
      <c r="A24" s="47" t="s">
        <v>14</v>
      </c>
      <c r="B24" s="47"/>
      <c r="C24" s="24">
        <f>SUM(C6:C21)</f>
        <v>0</v>
      </c>
    </row>
    <row r="26" spans="1:5" x14ac:dyDescent="0.25">
      <c r="A26" s="21" t="s">
        <v>21</v>
      </c>
      <c r="B26" s="22"/>
      <c r="C26" s="22"/>
      <c r="D26" s="22"/>
      <c r="E26" s="23"/>
    </row>
    <row r="27" spans="1:5" ht="79.5" customHeight="1" x14ac:dyDescent="0.25">
      <c r="A27" s="40" t="s">
        <v>54</v>
      </c>
      <c r="B27" s="41"/>
      <c r="C27" s="41"/>
      <c r="D27" s="41"/>
      <c r="E27" s="42"/>
    </row>
    <row r="30" spans="1:5" x14ac:dyDescent="0.25">
      <c r="A30" s="17" t="s">
        <v>15</v>
      </c>
    </row>
    <row r="31" spans="1:5" x14ac:dyDescent="0.25">
      <c r="A31" s="19" t="s">
        <v>16</v>
      </c>
    </row>
    <row r="33" spans="1:5" x14ac:dyDescent="0.25">
      <c r="A33" s="19" t="s">
        <v>15</v>
      </c>
    </row>
    <row r="34" spans="1:5" x14ac:dyDescent="0.25">
      <c r="A34" s="19" t="s">
        <v>27</v>
      </c>
    </row>
    <row r="35" spans="1:5" ht="15" customHeight="1" x14ac:dyDescent="0.25">
      <c r="A35" s="20"/>
      <c r="B35" s="20"/>
      <c r="C35" s="20"/>
      <c r="D35" s="20"/>
      <c r="E35" s="20"/>
    </row>
    <row r="36" spans="1:5" ht="15" customHeight="1" x14ac:dyDescent="0.25"/>
    <row r="38" spans="1:5" ht="35.25" customHeight="1" x14ac:dyDescent="0.25"/>
  </sheetData>
  <sheetProtection formatCells="0"/>
  <mergeCells count="10">
    <mergeCell ref="B20:E20"/>
    <mergeCell ref="B22:E22"/>
    <mergeCell ref="A24:B24"/>
    <mergeCell ref="A27:E27"/>
    <mergeCell ref="A1:E1"/>
    <mergeCell ref="A2:E2"/>
    <mergeCell ref="B3:E3"/>
    <mergeCell ref="B5:E5"/>
    <mergeCell ref="B9:E9"/>
    <mergeCell ref="B16:E16"/>
  </mergeCells>
  <pageMargins left="0.25" right="0.25" top="0.75" bottom="0.75" header="0.3" footer="0.3"/>
  <pageSetup scale="54"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5E50E38-FDB9-452E-84D1-5828F2FDCE1C}">
  <ds:schemaRefs>
    <ds:schemaRef ds:uri="http://schemas.microsoft.com/office/infopath/2007/PartnerControls"/>
    <ds:schemaRef ds:uri="http://purl.org/dc/terms/"/>
    <ds:schemaRef ds:uri="http://schemas.microsoft.com/office/2006/documentManagement/types"/>
    <ds:schemaRef ds:uri="0897a791-ccbf-4ec6-9d38-c9131a4017e1"/>
    <ds:schemaRef ds:uri="1cb138b2-5be1-4fad-a008-7d4309a4a7b6"/>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 ds:uri="86c6b9c4-f29d-4301-aaf2-d65aea6f7fac"/>
    <ds:schemaRef ds:uri="65e6b11e-a13a-4726-8c39-9069922a9db7"/>
  </ds:schemaRefs>
</ds:datastoreItem>
</file>

<file path=customXml/itemProps2.xml><?xml version="1.0" encoding="utf-8"?>
<ds:datastoreItem xmlns:ds="http://schemas.openxmlformats.org/officeDocument/2006/customXml" ds:itemID="{6422C4C6-4C4E-4AAE-A6DF-4DE3C795F3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CDC51E4-BCC9-41C2-94B7-CF06B8B27B9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Instructions</vt:lpstr>
      <vt:lpstr>Contact Info</vt:lpstr>
      <vt:lpstr>Administrative</vt:lpstr>
      <vt:lpstr>CBH</vt:lpstr>
      <vt:lpstr>Civic Street</vt:lpstr>
      <vt:lpstr>Clinic &amp; Family Services</vt:lpstr>
      <vt:lpstr>Preschool</vt:lpstr>
      <vt:lpstr>Public Safety</vt:lpstr>
      <vt:lpstr>Veteran's Center</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Seminole Tribe of Florida</dc:creator>
  <cp:lastModifiedBy>Kyla Redmond</cp:lastModifiedBy>
  <cp:lastPrinted>2021-05-25T20:17:18Z</cp:lastPrinted>
  <dcterms:created xsi:type="dcterms:W3CDTF">2016-11-06T20:45:59Z</dcterms:created>
  <dcterms:modified xsi:type="dcterms:W3CDTF">2024-10-11T20:17:06Z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Order">
    <vt:r8>29000</vt:r8>
  </property>
  <property fmtid="{D5CDD505-2E9C-101B-9397-08002B2CF9AE}" pid="4" name="MediaServiceImageTags">
    <vt:lpwstr/>
  </property>
</Properties>
</file>